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M:\03_VgV-Projekte\VgV_Karlshuld_Mehrzweckhalle\3_HLS (off. Verf.)\2 Auftragsbekanntmachung_Angebotsaufford\ONLINE-Auftragsbekanntmachung\"/>
    </mc:Choice>
  </mc:AlternateContent>
  <xr:revisionPtr revIDLastSave="0" documentId="13_ncr:1_{F4807E3D-AAF3-4B42-9CF5-5D55F62DD3A7}" xr6:coauthVersionLast="47" xr6:coauthVersionMax="47" xr10:uidLastSave="{00000000-0000-0000-0000-000000000000}"/>
  <bookViews>
    <workbookView xWindow="20544" yWindow="0" windowWidth="20832" windowHeight="16656" xr2:uid="{00000000-000D-0000-FFFF-FFFF00000000}"/>
  </bookViews>
  <sheets>
    <sheet name="Karlshuld_MZH_HLS" sheetId="10" r:id="rId1"/>
    <sheet name="ALG1" sheetId="5" state="hidden" r:id="rId2"/>
    <sheet name="ALG2" sheetId="6" state="hidden" r:id="rId3"/>
    <sheet name="ALG3" sheetId="7" state="hidden" r:id="rId4"/>
  </sheets>
  <externalReferences>
    <externalReference r:id="rId5"/>
  </externalReferences>
  <definedNames>
    <definedName name="Dropdownliste1" localSheetId="1">'ALG1'!$B$43</definedName>
    <definedName name="Dropdownliste1" localSheetId="2">'ALG2'!$B$43</definedName>
    <definedName name="Dropdownliste1" localSheetId="3">'ALG3'!$B$43</definedName>
    <definedName name="_xlnm.Print_Area" localSheetId="1">'ALG1'!$A$1:$E$56</definedName>
    <definedName name="_xlnm.Print_Area" localSheetId="2">'ALG2'!$A$1:$E$56</definedName>
    <definedName name="_xlnm.Print_Area" localSheetId="3">'ALG3'!$A$1:$E$56</definedName>
    <definedName name="_xlnm.Print_Area" localSheetId="0">Karlshuld_MZH_HLS!$B$1:$L$257</definedName>
    <definedName name="_xlnm.Print_Titles" localSheetId="0">Karlshuld_MZH_HLS!$1:$2</definedName>
    <definedName name="Gewerk" localSheetId="1">'ALG1'!$C$8</definedName>
    <definedName name="Gewerk" localSheetId="2">'ALG2'!$C$8</definedName>
    <definedName name="Gewerk" localSheetId="3">'ALG3'!$C$8</definedName>
    <definedName name="Gewerk">[1]Honorarberechnung!$C$8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2" i="10" l="1"/>
  <c r="H169" i="10"/>
  <c r="F155" i="10"/>
  <c r="H116" i="10"/>
  <c r="H113" i="10"/>
  <c r="F99" i="10"/>
  <c r="H61" i="10"/>
  <c r="H58" i="10"/>
  <c r="F44" i="10"/>
  <c r="K190" i="10"/>
  <c r="K185" i="10"/>
  <c r="G145" i="10"/>
  <c r="G141" i="10"/>
  <c r="G89" i="10"/>
  <c r="G85" i="10"/>
  <c r="G34" i="10"/>
  <c r="G30" i="10"/>
  <c r="K223" i="10" l="1"/>
  <c r="K221" i="10"/>
  <c r="K219" i="10"/>
  <c r="K217" i="10"/>
  <c r="K215" i="10"/>
  <c r="K225" i="10" l="1"/>
  <c r="C234" i="10"/>
  <c r="C232" i="10"/>
  <c r="C230" i="10"/>
  <c r="K208" i="10"/>
  <c r="K232" i="10" s="1"/>
  <c r="H138" i="10"/>
  <c r="K142" i="10" s="1"/>
  <c r="K126" i="10"/>
  <c r="H83" i="10"/>
  <c r="K71" i="10"/>
  <c r="H27" i="10"/>
  <c r="K15" i="10"/>
  <c r="G38" i="10" l="1"/>
  <c r="G149" i="10"/>
  <c r="G93" i="10"/>
  <c r="K35" i="10"/>
  <c r="K234" i="10"/>
  <c r="K86" i="10"/>
  <c r="K90" i="10"/>
  <c r="K31" i="10"/>
  <c r="K146" i="10"/>
  <c r="K93" i="10" l="1"/>
  <c r="K149" i="10"/>
  <c r="K38" i="10"/>
  <c r="H155" i="10" l="1"/>
  <c r="K169" i="10" s="1"/>
  <c r="K172" i="10" s="1"/>
  <c r="H99" i="10"/>
  <c r="K113" i="10" s="1"/>
  <c r="K116" i="10" s="1"/>
  <c r="H44" i="10"/>
  <c r="K58" i="10" s="1"/>
  <c r="K61" i="10" s="1"/>
  <c r="K175" i="10" s="1"/>
  <c r="K230" i="10" l="1"/>
  <c r="K236" i="10" s="1"/>
  <c r="K239" i="10" s="1"/>
  <c r="K241" i="10" s="1"/>
  <c r="K243" i="10" s="1"/>
  <c r="K245" i="10" s="1"/>
  <c r="K247" i="10" s="1"/>
  <c r="D23" i="7" l="1"/>
  <c r="D28" i="7" s="1"/>
  <c r="D23" i="6"/>
  <c r="D28" i="6" s="1"/>
  <c r="A41" i="7"/>
  <c r="D33" i="7"/>
  <c r="D29" i="7"/>
  <c r="C24" i="7"/>
  <c r="E24" i="7" s="1"/>
  <c r="F23" i="7"/>
  <c r="C23" i="7"/>
  <c r="C28" i="7" s="1"/>
  <c r="G22" i="7"/>
  <c r="G21" i="7"/>
  <c r="G20" i="7"/>
  <c r="G19" i="7"/>
  <c r="C19" i="7"/>
  <c r="I18" i="7"/>
  <c r="L17" i="7"/>
  <c r="F17" i="7"/>
  <c r="E17" i="7"/>
  <c r="H16" i="7"/>
  <c r="E16" i="7"/>
  <c r="K15" i="7"/>
  <c r="G15" i="7"/>
  <c r="I14" i="7"/>
  <c r="L13" i="7"/>
  <c r="H13" i="7"/>
  <c r="J12" i="7"/>
  <c r="L11" i="7"/>
  <c r="K11" i="7"/>
  <c r="J11" i="7"/>
  <c r="I11" i="7"/>
  <c r="H11" i="7"/>
  <c r="G11" i="7"/>
  <c r="C9" i="7"/>
  <c r="F8" i="7"/>
  <c r="F33" i="7" s="1"/>
  <c r="A41" i="6"/>
  <c r="H33" i="6"/>
  <c r="D33" i="6"/>
  <c r="J32" i="6"/>
  <c r="L31" i="6"/>
  <c r="G31" i="6"/>
  <c r="I30" i="6"/>
  <c r="L29" i="6"/>
  <c r="G29" i="6"/>
  <c r="D29" i="6"/>
  <c r="J28" i="6"/>
  <c r="F28" i="6"/>
  <c r="I27" i="6"/>
  <c r="K26" i="6"/>
  <c r="G26" i="6"/>
  <c r="I25" i="6"/>
  <c r="K24" i="6"/>
  <c r="G24" i="6"/>
  <c r="C24" i="6"/>
  <c r="E24" i="6" s="1"/>
  <c r="J23" i="6"/>
  <c r="C23" i="6"/>
  <c r="C28" i="6" s="1"/>
  <c r="H22" i="6"/>
  <c r="K21" i="6"/>
  <c r="F21" i="6"/>
  <c r="H20" i="6"/>
  <c r="K19" i="6"/>
  <c r="F19" i="6"/>
  <c r="C19" i="6"/>
  <c r="I18" i="6"/>
  <c r="L17" i="6"/>
  <c r="G17" i="6"/>
  <c r="E17" i="6"/>
  <c r="J16" i="6"/>
  <c r="F16" i="6"/>
  <c r="E16" i="6"/>
  <c r="C14" i="6" s="1"/>
  <c r="J15" i="6"/>
  <c r="F15" i="6"/>
  <c r="I14" i="6"/>
  <c r="L13" i="6"/>
  <c r="H13" i="6"/>
  <c r="J12" i="6"/>
  <c r="L11" i="6"/>
  <c r="K11" i="6"/>
  <c r="J11" i="6"/>
  <c r="I11" i="6"/>
  <c r="H11" i="6"/>
  <c r="G11" i="6"/>
  <c r="C9" i="6"/>
  <c r="F8" i="6"/>
  <c r="J33" i="6" s="1"/>
  <c r="D23" i="5"/>
  <c r="D28" i="5" s="1"/>
  <c r="A41" i="5"/>
  <c r="D33" i="5"/>
  <c r="F30" i="5"/>
  <c r="D29" i="5"/>
  <c r="J24" i="5"/>
  <c r="C24" i="5"/>
  <c r="E24" i="5" s="1"/>
  <c r="C23" i="5"/>
  <c r="C28" i="5" s="1"/>
  <c r="F20" i="5"/>
  <c r="F19" i="5"/>
  <c r="C19" i="5"/>
  <c r="E17" i="5"/>
  <c r="C14" i="5" s="1"/>
  <c r="H16" i="5"/>
  <c r="E16" i="5"/>
  <c r="H15" i="5"/>
  <c r="L11" i="5"/>
  <c r="K11" i="5"/>
  <c r="J11" i="5"/>
  <c r="I11" i="5"/>
  <c r="H11" i="5"/>
  <c r="G11" i="5"/>
  <c r="C9" i="5"/>
  <c r="F8" i="5"/>
  <c r="F33" i="5" s="1"/>
  <c r="K24" i="7" l="1"/>
  <c r="J25" i="7"/>
  <c r="I26" i="7"/>
  <c r="G27" i="7"/>
  <c r="L27" i="7"/>
  <c r="J28" i="7"/>
  <c r="H29" i="7"/>
  <c r="H30" i="7"/>
  <c r="H31" i="7"/>
  <c r="L32" i="7"/>
  <c r="L33" i="7"/>
  <c r="I13" i="5"/>
  <c r="F18" i="5"/>
  <c r="F22" i="5"/>
  <c r="J26" i="5"/>
  <c r="L32" i="5"/>
  <c r="G12" i="6"/>
  <c r="K12" i="6"/>
  <c r="I13" i="6"/>
  <c r="F14" i="6"/>
  <c r="J14" i="6"/>
  <c r="G15" i="6"/>
  <c r="K15" i="6"/>
  <c r="G16" i="6"/>
  <c r="K16" i="6"/>
  <c r="H17" i="6"/>
  <c r="F18" i="6"/>
  <c r="J18" i="6"/>
  <c r="G19" i="6"/>
  <c r="L19" i="6"/>
  <c r="I20" i="6"/>
  <c r="G21" i="6"/>
  <c r="L21" i="6"/>
  <c r="I22" i="6"/>
  <c r="F23" i="6"/>
  <c r="K23" i="6"/>
  <c r="H24" i="6"/>
  <c r="L24" i="6"/>
  <c r="J25" i="6"/>
  <c r="H26" i="6"/>
  <c r="L26" i="6"/>
  <c r="J27" i="6"/>
  <c r="G28" i="6"/>
  <c r="K28" i="6"/>
  <c r="H29" i="6"/>
  <c r="F30" i="6"/>
  <c r="K30" i="6"/>
  <c r="H31" i="6"/>
  <c r="F32" i="6"/>
  <c r="L32" i="6"/>
  <c r="I33" i="6"/>
  <c r="G12" i="7"/>
  <c r="K12" i="7"/>
  <c r="I13" i="7"/>
  <c r="F14" i="7"/>
  <c r="J14" i="7"/>
  <c r="H15" i="7"/>
  <c r="C14" i="7"/>
  <c r="I16" i="7"/>
  <c r="G17" i="7"/>
  <c r="F18" i="7"/>
  <c r="L18" i="7"/>
  <c r="H19" i="7"/>
  <c r="H20" i="7"/>
  <c r="H21" i="7"/>
  <c r="H22" i="7"/>
  <c r="I23" i="7"/>
  <c r="G24" i="7"/>
  <c r="L24" i="7"/>
  <c r="K25" i="7"/>
  <c r="J26" i="7"/>
  <c r="I27" i="7"/>
  <c r="G28" i="7"/>
  <c r="K29" i="7"/>
  <c r="K30" i="7"/>
  <c r="K31" i="7"/>
  <c r="J13" i="5"/>
  <c r="G16" i="5"/>
  <c r="K27" i="5"/>
  <c r="H12" i="6"/>
  <c r="L12" i="6"/>
  <c r="J13" i="6"/>
  <c r="G14" i="6"/>
  <c r="K14" i="6"/>
  <c r="H15" i="6"/>
  <c r="L15" i="6"/>
  <c r="H16" i="6"/>
  <c r="I17" i="6"/>
  <c r="G18" i="6"/>
  <c r="L18" i="6"/>
  <c r="H19" i="6"/>
  <c r="F20" i="6"/>
  <c r="K20" i="6"/>
  <c r="H21" i="6"/>
  <c r="F22" i="6"/>
  <c r="K22" i="6"/>
  <c r="G23" i="6"/>
  <c r="L23" i="6"/>
  <c r="I24" i="6"/>
  <c r="G25" i="6"/>
  <c r="K25" i="6"/>
  <c r="I26" i="6"/>
  <c r="G27" i="6"/>
  <c r="K27" i="6"/>
  <c r="H28" i="6"/>
  <c r="I29" i="6"/>
  <c r="G30" i="6"/>
  <c r="L30" i="6"/>
  <c r="I31" i="6"/>
  <c r="G32" i="6"/>
  <c r="K33" i="6"/>
  <c r="H12" i="7"/>
  <c r="L12" i="7"/>
  <c r="J13" i="7"/>
  <c r="G14" i="7"/>
  <c r="K14" i="7"/>
  <c r="I15" i="7"/>
  <c r="F16" i="7"/>
  <c r="J16" i="7"/>
  <c r="H17" i="7"/>
  <c r="G18" i="7"/>
  <c r="K19" i="7"/>
  <c r="K20" i="7"/>
  <c r="K21" i="7"/>
  <c r="K22" i="7"/>
  <c r="K23" i="7"/>
  <c r="I24" i="7"/>
  <c r="G25" i="7"/>
  <c r="L25" i="7"/>
  <c r="K26" i="7"/>
  <c r="J27" i="7"/>
  <c r="H28" i="7"/>
  <c r="F29" i="7"/>
  <c r="F30" i="7"/>
  <c r="F31" i="7"/>
  <c r="F32" i="7"/>
  <c r="H33" i="7"/>
  <c r="I12" i="6"/>
  <c r="G13" i="6"/>
  <c r="K13" i="6"/>
  <c r="H14" i="6"/>
  <c r="L14" i="6"/>
  <c r="I15" i="6"/>
  <c r="I16" i="6"/>
  <c r="F17" i="6"/>
  <c r="J17" i="6"/>
  <c r="H18" i="6"/>
  <c r="I19" i="6"/>
  <c r="G20" i="6"/>
  <c r="L20" i="6"/>
  <c r="I21" i="6"/>
  <c r="G22" i="6"/>
  <c r="L22" i="6"/>
  <c r="I23" i="6"/>
  <c r="J24" i="6"/>
  <c r="H25" i="6"/>
  <c r="L25" i="6"/>
  <c r="J26" i="6"/>
  <c r="H27" i="6"/>
  <c r="L27" i="6"/>
  <c r="I28" i="6"/>
  <c r="F29" i="6"/>
  <c r="K29" i="6"/>
  <c r="H30" i="6"/>
  <c r="F31" i="6"/>
  <c r="K31" i="6"/>
  <c r="I32" i="6"/>
  <c r="F33" i="6"/>
  <c r="L33" i="6"/>
  <c r="I12" i="7"/>
  <c r="G13" i="7"/>
  <c r="K13" i="7"/>
  <c r="H14" i="7"/>
  <c r="F15" i="7"/>
  <c r="J15" i="7"/>
  <c r="G16" i="7"/>
  <c r="I17" i="7"/>
  <c r="H18" i="7"/>
  <c r="F19" i="7"/>
  <c r="F20" i="7"/>
  <c r="F21" i="7"/>
  <c r="F22" i="7"/>
  <c r="L23" i="7"/>
  <c r="J24" i="7"/>
  <c r="I25" i="7"/>
  <c r="G26" i="7"/>
  <c r="L26" i="7"/>
  <c r="K27" i="7"/>
  <c r="I28" i="7"/>
  <c r="G29" i="7"/>
  <c r="G30" i="7"/>
  <c r="G31" i="7"/>
  <c r="I32" i="7"/>
  <c r="K33" i="7"/>
  <c r="D32" i="5"/>
  <c r="D32" i="6"/>
  <c r="D32" i="7"/>
  <c r="D43" i="7" s="1"/>
  <c r="F12" i="7"/>
  <c r="F13" i="7"/>
  <c r="L16" i="7"/>
  <c r="K17" i="7"/>
  <c r="K18" i="7"/>
  <c r="J19" i="7"/>
  <c r="J20" i="7"/>
  <c r="J21" i="7"/>
  <c r="J22" i="7"/>
  <c r="H23" i="7"/>
  <c r="F24" i="7"/>
  <c r="F25" i="7"/>
  <c r="F26" i="7"/>
  <c r="F27" i="7"/>
  <c r="L28" i="7"/>
  <c r="J29" i="7"/>
  <c r="J30" i="7"/>
  <c r="J31" i="7"/>
  <c r="H32" i="7"/>
  <c r="G33" i="7"/>
  <c r="L19" i="7"/>
  <c r="L20" i="7"/>
  <c r="L21" i="7"/>
  <c r="L22" i="7"/>
  <c r="J23" i="7"/>
  <c r="H24" i="7"/>
  <c r="H25" i="7"/>
  <c r="H26" i="7"/>
  <c r="H27" i="7"/>
  <c r="F28" i="7"/>
  <c r="C29" i="7"/>
  <c r="L29" i="7"/>
  <c r="L30" i="7"/>
  <c r="L31" i="7"/>
  <c r="J32" i="7"/>
  <c r="I33" i="7"/>
  <c r="K32" i="7"/>
  <c r="J33" i="7"/>
  <c r="L14" i="7"/>
  <c r="L15" i="7"/>
  <c r="K16" i="7"/>
  <c r="J17" i="7"/>
  <c r="J18" i="7"/>
  <c r="I19" i="7"/>
  <c r="I20" i="7"/>
  <c r="I21" i="7"/>
  <c r="I22" i="7"/>
  <c r="G23" i="7"/>
  <c r="K28" i="7"/>
  <c r="I29" i="7"/>
  <c r="I30" i="7"/>
  <c r="I31" i="7"/>
  <c r="G32" i="7"/>
  <c r="F12" i="6"/>
  <c r="F13" i="6"/>
  <c r="L16" i="6"/>
  <c r="K17" i="6"/>
  <c r="K18" i="6"/>
  <c r="J19" i="6"/>
  <c r="J20" i="6"/>
  <c r="J21" i="6"/>
  <c r="J22" i="6"/>
  <c r="H23" i="6"/>
  <c r="F24" i="6"/>
  <c r="F25" i="6"/>
  <c r="F26" i="6"/>
  <c r="F27" i="6"/>
  <c r="L28" i="6"/>
  <c r="J29" i="6"/>
  <c r="J30" i="6"/>
  <c r="J31" i="6"/>
  <c r="H32" i="6"/>
  <c r="G33" i="6"/>
  <c r="C29" i="6"/>
  <c r="K32" i="6"/>
  <c r="K24" i="5"/>
  <c r="H28" i="5"/>
  <c r="K33" i="5"/>
  <c r="H14" i="5"/>
  <c r="F17" i="5"/>
  <c r="F21" i="5"/>
  <c r="J25" i="5"/>
  <c r="I14" i="5"/>
  <c r="G17" i="5"/>
  <c r="K25" i="5"/>
  <c r="F29" i="5"/>
  <c r="I12" i="5"/>
  <c r="I15" i="5"/>
  <c r="G18" i="5"/>
  <c r="K26" i="5"/>
  <c r="F31" i="5"/>
  <c r="J12" i="5"/>
  <c r="L23" i="5"/>
  <c r="J27" i="5"/>
  <c r="L24" i="5"/>
  <c r="L25" i="5"/>
  <c r="L26" i="5"/>
  <c r="L27" i="5"/>
  <c r="J28" i="5"/>
  <c r="H29" i="5"/>
  <c r="H30" i="5"/>
  <c r="H31" i="5"/>
  <c r="F32" i="5"/>
  <c r="L14" i="5"/>
  <c r="L15" i="5"/>
  <c r="K16" i="5"/>
  <c r="J17" i="5"/>
  <c r="J18" i="5"/>
  <c r="I19" i="5"/>
  <c r="I20" i="5"/>
  <c r="I21" i="5"/>
  <c r="I22" i="5"/>
  <c r="H23" i="5"/>
  <c r="F24" i="5"/>
  <c r="F25" i="5"/>
  <c r="F26" i="5"/>
  <c r="F27" i="5"/>
  <c r="L28" i="5"/>
  <c r="J29" i="5"/>
  <c r="J30" i="5"/>
  <c r="J31" i="5"/>
  <c r="H32" i="5"/>
  <c r="G33" i="5"/>
  <c r="L16" i="5"/>
  <c r="K17" i="5"/>
  <c r="K18" i="5"/>
  <c r="J19" i="5"/>
  <c r="J20" i="5"/>
  <c r="J21" i="5"/>
  <c r="J22" i="5"/>
  <c r="I23" i="5"/>
  <c r="G24" i="5"/>
  <c r="G25" i="5"/>
  <c r="G26" i="5"/>
  <c r="G27" i="5"/>
  <c r="K29" i="5"/>
  <c r="K30" i="5"/>
  <c r="K31" i="5"/>
  <c r="I32" i="5"/>
  <c r="H33" i="5"/>
  <c r="G12" i="5"/>
  <c r="G13" i="5"/>
  <c r="F14" i="5"/>
  <c r="F15" i="5"/>
  <c r="L17" i="5"/>
  <c r="L18" i="5"/>
  <c r="K19" i="5"/>
  <c r="K20" i="5"/>
  <c r="K21" i="5"/>
  <c r="K22" i="5"/>
  <c r="J23" i="5"/>
  <c r="H24" i="5"/>
  <c r="H25" i="5"/>
  <c r="H26" i="5"/>
  <c r="H27" i="5"/>
  <c r="F28" i="5"/>
  <c r="C29" i="5"/>
  <c r="L29" i="5"/>
  <c r="L30" i="5"/>
  <c r="L31" i="5"/>
  <c r="J32" i="5"/>
  <c r="I33" i="5"/>
  <c r="F12" i="5"/>
  <c r="F13" i="5"/>
  <c r="H12" i="5"/>
  <c r="H13" i="5"/>
  <c r="G14" i="5"/>
  <c r="G15" i="5"/>
  <c r="F16" i="5"/>
  <c r="L19" i="5"/>
  <c r="L20" i="5"/>
  <c r="L21" i="5"/>
  <c r="L22" i="5"/>
  <c r="K23" i="5"/>
  <c r="I24" i="5"/>
  <c r="I25" i="5"/>
  <c r="I26" i="5"/>
  <c r="I27" i="5"/>
  <c r="G28" i="5"/>
  <c r="K32" i="5"/>
  <c r="J33" i="5"/>
  <c r="I28" i="5"/>
  <c r="G29" i="5"/>
  <c r="G30" i="5"/>
  <c r="G31" i="5"/>
  <c r="L33" i="5"/>
  <c r="K12" i="5"/>
  <c r="K13" i="5"/>
  <c r="J14" i="5"/>
  <c r="J15" i="5"/>
  <c r="I16" i="5"/>
  <c r="H17" i="5"/>
  <c r="H18" i="5"/>
  <c r="G19" i="5"/>
  <c r="G20" i="5"/>
  <c r="G21" i="5"/>
  <c r="G22" i="5"/>
  <c r="F23" i="5"/>
  <c r="L12" i="5"/>
  <c r="L13" i="5"/>
  <c r="K14" i="5"/>
  <c r="K15" i="5"/>
  <c r="J16" i="5"/>
  <c r="I17" i="5"/>
  <c r="I18" i="5"/>
  <c r="H19" i="5"/>
  <c r="H20" i="5"/>
  <c r="H21" i="5"/>
  <c r="H22" i="5"/>
  <c r="G23" i="5"/>
  <c r="K28" i="5"/>
  <c r="I29" i="5"/>
  <c r="I30" i="5"/>
  <c r="I31" i="5"/>
  <c r="G32" i="5"/>
  <c r="M32" i="6" l="1"/>
  <c r="M20" i="5"/>
  <c r="M31" i="5"/>
  <c r="M32" i="5"/>
  <c r="D43" i="6"/>
  <c r="M31" i="6"/>
  <c r="M20" i="7"/>
  <c r="M33" i="6"/>
  <c r="M16" i="5"/>
  <c r="M33" i="5"/>
  <c r="M13" i="6"/>
  <c r="M12" i="6"/>
  <c r="M15" i="6"/>
  <c r="M21" i="5"/>
  <c r="M17" i="6"/>
  <c r="M20" i="6"/>
  <c r="M21" i="6"/>
  <c r="D43" i="5"/>
  <c r="M22" i="6"/>
  <c r="C38" i="6"/>
  <c r="M29" i="6"/>
  <c r="M26" i="5"/>
  <c r="M27" i="6"/>
  <c r="M16" i="6"/>
  <c r="M30" i="6"/>
  <c r="M14" i="7"/>
  <c r="M25" i="6"/>
  <c r="M18" i="6"/>
  <c r="E32" i="6"/>
  <c r="E32" i="5"/>
  <c r="M30" i="5"/>
  <c r="M13" i="5"/>
  <c r="M28" i="5"/>
  <c r="C38" i="5"/>
  <c r="M19" i="5"/>
  <c r="M23" i="6"/>
  <c r="M19" i="6"/>
  <c r="C38" i="7"/>
  <c r="M22" i="5"/>
  <c r="M18" i="5"/>
  <c r="M25" i="5"/>
  <c r="M19" i="7"/>
  <c r="M30" i="7"/>
  <c r="M24" i="7"/>
  <c r="M15" i="7"/>
  <c r="M22" i="7"/>
  <c r="M29" i="7"/>
  <c r="M27" i="7"/>
  <c r="M16" i="7"/>
  <c r="M31" i="7"/>
  <c r="M26" i="7"/>
  <c r="M17" i="7"/>
  <c r="E32" i="7"/>
  <c r="M25" i="7"/>
  <c r="M18" i="7"/>
  <c r="M32" i="7"/>
  <c r="M33" i="7"/>
  <c r="M12" i="7"/>
  <c r="M21" i="7"/>
  <c r="M23" i="7"/>
  <c r="M28" i="7"/>
  <c r="M13" i="7"/>
  <c r="M24" i="6"/>
  <c r="M26" i="6"/>
  <c r="M14" i="6"/>
  <c r="M28" i="6"/>
  <c r="M29" i="5"/>
  <c r="M27" i="5"/>
  <c r="M12" i="5"/>
  <c r="M17" i="5"/>
  <c r="M15" i="5"/>
  <c r="M14" i="5"/>
  <c r="M23" i="5"/>
  <c r="M24" i="5"/>
  <c r="C37" i="5"/>
  <c r="C37" i="6"/>
  <c r="C37" i="7"/>
  <c r="E36" i="7" l="1"/>
  <c r="B52" i="7" s="1"/>
  <c r="E34" i="6"/>
  <c r="B50" i="6" s="1"/>
  <c r="A45" i="7"/>
  <c r="A49" i="7"/>
  <c r="C34" i="7"/>
  <c r="C36" i="7"/>
  <c r="E34" i="7"/>
  <c r="B50" i="7" s="1"/>
  <c r="A49" i="6"/>
  <c r="A45" i="6"/>
  <c r="C34" i="6"/>
  <c r="C36" i="6"/>
  <c r="E36" i="6"/>
  <c r="B52" i="6" s="1"/>
  <c r="A45" i="5"/>
  <c r="A49" i="5"/>
  <c r="E36" i="5"/>
  <c r="B52" i="5" s="1"/>
  <c r="C34" i="5"/>
  <c r="E34" i="5"/>
  <c r="B50" i="5" s="1"/>
  <c r="C36" i="5"/>
  <c r="C39" i="6"/>
  <c r="C39" i="7"/>
  <c r="C39" i="5"/>
  <c r="A51" i="7" l="1"/>
  <c r="D39" i="7"/>
  <c r="A47" i="7"/>
  <c r="D37" i="7"/>
  <c r="C35" i="7"/>
  <c r="D38" i="7"/>
  <c r="D36" i="7"/>
  <c r="B48" i="7"/>
  <c r="B46" i="7"/>
  <c r="D34" i="7"/>
  <c r="A51" i="6"/>
  <c r="D39" i="6"/>
  <c r="A47" i="6"/>
  <c r="D37" i="6"/>
  <c r="C35" i="6"/>
  <c r="D38" i="6"/>
  <c r="D36" i="6"/>
  <c r="B48" i="6"/>
  <c r="B46" i="6"/>
  <c r="D34" i="6"/>
  <c r="A47" i="5"/>
  <c r="A51" i="5"/>
  <c r="D39" i="5"/>
  <c r="D37" i="5"/>
  <c r="C35" i="5"/>
  <c r="D38" i="5"/>
  <c r="D36" i="5"/>
  <c r="B48" i="5"/>
  <c r="B46" i="5"/>
  <c r="D34" i="5"/>
  <c r="D35" i="7" l="1"/>
  <c r="D35" i="6"/>
  <c r="D35" i="5"/>
  <c r="D55" i="7" l="1"/>
  <c r="D55" i="6"/>
  <c r="D55" i="5"/>
</calcChain>
</file>

<file path=xl/sharedStrings.xml><?xml version="1.0" encoding="utf-8"?>
<sst xmlns="http://schemas.openxmlformats.org/spreadsheetml/2006/main" count="387" uniqueCount="147">
  <si>
    <t>Nebenkosten</t>
  </si>
  <si>
    <t>prozentualer Ansatz / absoluter Wert</t>
  </si>
  <si>
    <t>Ort, Datum</t>
  </si>
  <si>
    <t>netto</t>
  </si>
  <si>
    <t>Gesamtsumme Honorar inkl. Nebenkosten</t>
  </si>
  <si>
    <t>Gesamtsumme Honorar</t>
  </si>
  <si>
    <t>A</t>
  </si>
  <si>
    <t>B</t>
  </si>
  <si>
    <t>SUMME GESAMTHONORAR</t>
  </si>
  <si>
    <t>Anrechenbare Kosten</t>
  </si>
  <si>
    <t>Die Stundenannahmen erfolgen zum Zweck der Wertung und der Vergleichbarkeit der Honorarangebote.</t>
  </si>
  <si>
    <t>Honorarermittlung: Grundleistungen</t>
  </si>
  <si>
    <t>Honorarermittlung: Besondere Leistungen (werden bei Bedarf beauftragt)</t>
  </si>
  <si>
    <t>Mitarbeiter (Ingenieure)</t>
  </si>
  <si>
    <t>Sonstige Mitarbeiter</t>
  </si>
  <si>
    <t>II</t>
  </si>
  <si>
    <t>I</t>
  </si>
  <si>
    <t xml:space="preserve">angebotenes 100%-Honorar netto </t>
  </si>
  <si>
    <t>in %</t>
  </si>
  <si>
    <r>
      <t xml:space="preserve">es wird </t>
    </r>
    <r>
      <rPr>
        <sz val="10"/>
        <color theme="1"/>
        <rFont val="Arial"/>
        <family val="2"/>
      </rPr>
      <t>das volle Leistungsbild beauftragt (gem. Vertrag)</t>
    </r>
  </si>
  <si>
    <t>Honorarberechnung nach HOAI 2013</t>
  </si>
  <si>
    <t>Meixner + Partner</t>
  </si>
  <si>
    <t>Projektentwicklung</t>
  </si>
  <si>
    <t>Projektsteuerung GmbH</t>
  </si>
  <si>
    <t>Stand: 27.05.2015</t>
  </si>
  <si>
    <t>Anleitung:</t>
  </si>
  <si>
    <t>Die blau hinterlegten Felder sind auszufüllen. Die gelb hinterlegten Zellen sind die Ergebnisse</t>
  </si>
  <si>
    <t>Graue Felder sind die jeweiligen Tabellenwerte aus der HOAI 2013.</t>
  </si>
  <si>
    <t>1. Eingabe</t>
  </si>
  <si>
    <t>Gewerk:</t>
  </si>
  <si>
    <t>Gebäude und Innenräume</t>
  </si>
  <si>
    <t>Mögliche Eingaben:</t>
  </si>
  <si>
    <t>Freianlagen</t>
  </si>
  <si>
    <t>Innenraumplanung</t>
  </si>
  <si>
    <t>anrechenbare</t>
  </si>
  <si>
    <t>III</t>
  </si>
  <si>
    <t>IV</t>
  </si>
  <si>
    <t>V</t>
  </si>
  <si>
    <t>V Oben</t>
  </si>
  <si>
    <t>Technische Ausrüstung</t>
  </si>
  <si>
    <t>Kosten</t>
  </si>
  <si>
    <t>Tragwerksplanung</t>
  </si>
  <si>
    <t>2. Eingabe</t>
  </si>
  <si>
    <t>Honorarzone:</t>
  </si>
  <si>
    <t>3. Eingabe</t>
  </si>
  <si>
    <t>% von Unter-</t>
  </si>
  <si>
    <t>Mögliche Eingaben</t>
  </si>
  <si>
    <t>grenze</t>
  </si>
  <si>
    <t>4. Eingabe</t>
  </si>
  <si>
    <t>Anrechenbare</t>
  </si>
  <si>
    <t>Eingabe in € netto</t>
  </si>
  <si>
    <t>Kosten:</t>
  </si>
  <si>
    <t>1. Ausgabe</t>
  </si>
  <si>
    <t>Gesamt:</t>
  </si>
  <si>
    <t>nach RifT Stand Juli 2013</t>
  </si>
  <si>
    <t>2. Ausgabe</t>
  </si>
  <si>
    <t>100 % Honorar:</t>
  </si>
  <si>
    <t>Honorartabelle Gebäude und Innenräume</t>
  </si>
  <si>
    <t>nach § 35 HOAI 2013</t>
  </si>
  <si>
    <t>Unterer Wert</t>
  </si>
  <si>
    <t>Anr. Kosten</t>
  </si>
  <si>
    <t>Oberer Wert</t>
  </si>
  <si>
    <t>Die anrechenbaren Kosten netto betragen:</t>
  </si>
  <si>
    <t>Das daraus interpolierte 100 % Honorar netto beträgt:</t>
  </si>
  <si>
    <t>Honorartabelle Außenanlagen</t>
  </si>
  <si>
    <t>nach §40 HOAI 2013</t>
  </si>
  <si>
    <t>Honorartabelle Tragwerksplanung</t>
  </si>
  <si>
    <t>nach § 52 HOAI 2013</t>
  </si>
  <si>
    <t>Honorartabelle Technische Ausrüstung</t>
  </si>
  <si>
    <t>nach § 56 HOAI 2013</t>
  </si>
  <si>
    <t xml:space="preserve">vorläufiges Basishonorar netto </t>
  </si>
  <si>
    <t>Vertrag Anl. 4</t>
  </si>
  <si>
    <t>Angebot des Bieters:</t>
  </si>
  <si>
    <t>(Bitte Namen eintragen)</t>
  </si>
  <si>
    <t xml:space="preserve">Summe Honorar: Grundleistungen </t>
  </si>
  <si>
    <t>Stundenannahme</t>
  </si>
  <si>
    <t>€/ Std.</t>
  </si>
  <si>
    <t>Auftragnehmer</t>
  </si>
  <si>
    <t>GESAMTZUSAMMENSTELLUNG</t>
  </si>
  <si>
    <t>Gesamtsumme Honorar inkl. Nebenkosten und inkl. MwSt.</t>
  </si>
  <si>
    <t>Stempel, Unterschrift</t>
  </si>
  <si>
    <r>
      <rPr>
        <b/>
        <sz val="10"/>
        <color rgb="FF000000"/>
        <rFont val="Arial"/>
        <family val="2"/>
      </rPr>
      <t>Anmerkung:</t>
    </r>
    <r>
      <rPr>
        <sz val="10"/>
        <color indexed="8"/>
        <rFont val="Arial"/>
        <family val="2"/>
      </rPr>
      <t xml:space="preserve">
Die </t>
    </r>
    <r>
      <rPr>
        <b/>
        <sz val="10"/>
        <color rgb="FF000000"/>
        <rFont val="Arial"/>
        <family val="2"/>
      </rPr>
      <t>angegebene Einordnung in die Honorarzone</t>
    </r>
    <r>
      <rPr>
        <sz val="10"/>
        <color indexed="8"/>
        <rFont val="Arial"/>
        <family val="2"/>
      </rPr>
      <t xml:space="preserve"> wurden vom Auftraggeber vorgenommen. Grundlage hierzu ist die Bewertung nach HOAI 2021. Die Honorarzone sowie die jeweilige Honorartafel sind die Bemessungsgrundlage des Basishonorars. </t>
    </r>
  </si>
  <si>
    <t>es wird das volle Leistungsbild beauftragt (gem. Vertrag)</t>
  </si>
  <si>
    <t>zzgl. MwSt.</t>
  </si>
  <si>
    <t>Honorarermittlung: Zeithonorar (wird bei Bedarf beauftragt)</t>
  </si>
  <si>
    <r>
      <t xml:space="preserve">optional: Zu-/Abschlag </t>
    </r>
    <r>
      <rPr>
        <sz val="8"/>
        <color theme="1"/>
        <rFont val="Arial"/>
        <family val="2"/>
      </rPr>
      <t>(Grundlage: § 7 HOAI 2021)</t>
    </r>
  </si>
  <si>
    <r>
      <t>Die</t>
    </r>
    <r>
      <rPr>
        <b/>
        <sz val="10"/>
        <color rgb="FF000000"/>
        <rFont val="Arial"/>
        <family val="2"/>
      </rPr>
      <t xml:space="preserve"> angegebene Einordnung in die Honorarzone</t>
    </r>
    <r>
      <rPr>
        <sz val="10"/>
        <color indexed="8"/>
        <rFont val="Arial"/>
        <family val="2"/>
      </rPr>
      <t xml:space="preserve"> wurden vom Auftraggeber vorgenommen. Grundlage hierzu ist die Bewertung nach HOAI 2021. Die Honorarzone sowie die jeweilige Honorartafel sind die Bemessungsgrundlage des Basishonorars. </t>
    </r>
  </si>
  <si>
    <t>C</t>
  </si>
  <si>
    <t>D</t>
  </si>
  <si>
    <t>Honorarermittlung: Erhöhung für Umbauten und Modernisierung von Gebäuden</t>
  </si>
  <si>
    <t xml:space="preserve">prozentualer Ansatz </t>
  </si>
  <si>
    <t xml:space="preserve"> </t>
  </si>
  <si>
    <t>Bitte geben Sie zur Information den prozentualen Anteil der Erhöhung des Umbauzuschlags bei angemessener Berücksichtigung der mitzuverarbeitenden Bausubstanz an:</t>
  </si>
  <si>
    <t>prozentualer Anteil der angemessenen Berücksichtigung der mitzuverarbeitenden Bausubstanz:</t>
  </si>
  <si>
    <t>brutto</t>
  </si>
  <si>
    <t>Anlagengruppe 1</t>
  </si>
  <si>
    <t>ALG 1</t>
  </si>
  <si>
    <r>
      <t>angebotene Honorarzone</t>
    </r>
    <r>
      <rPr>
        <sz val="9"/>
        <color rgb="FFFF0000"/>
        <rFont val="Arial"/>
        <family val="2"/>
      </rPr>
      <t xml:space="preserve"> </t>
    </r>
    <r>
      <rPr>
        <sz val="8"/>
        <rFont val="Arial"/>
        <family val="2"/>
      </rPr>
      <t>(Grundlage: § 5, § 56 und Anlage 15.2 HOAI 2021)</t>
    </r>
  </si>
  <si>
    <r>
      <t xml:space="preserve">angebotener Honorarsatz </t>
    </r>
    <r>
      <rPr>
        <sz val="8"/>
        <color theme="1"/>
        <rFont val="Arial"/>
        <family val="2"/>
      </rPr>
      <t>(Grundlage: Honorartafel zu § 56, HOAI 2021)</t>
    </r>
  </si>
  <si>
    <r>
      <rPr>
        <u/>
        <sz val="10"/>
        <color rgb="FF000000"/>
        <rFont val="Arial"/>
        <family val="2"/>
      </rPr>
      <t>Anmerkung:</t>
    </r>
    <r>
      <rPr>
        <sz val="10"/>
        <color indexed="8"/>
        <rFont val="Arial"/>
        <family val="2"/>
      </rPr>
      <t xml:space="preserve"> Die mitzuverarbeitende Bausubstanz ist in der Höhe des Umbauzuschlags angemessen mit zu berücksichtigen (siehe § 8 Ingenieurvertrag - Technische Ausrüstung)</t>
    </r>
  </si>
  <si>
    <t>prozentualer Anteil der reinen Erhöhung für Umbauten und Modernisierungen: (0 - 50% gem. § 56 (5) HOAI 2021)</t>
  </si>
  <si>
    <t>Anlagengruppe 2</t>
  </si>
  <si>
    <t>ALG 2</t>
  </si>
  <si>
    <t>Anlagengruppe 3</t>
  </si>
  <si>
    <t>ALG 3</t>
  </si>
  <si>
    <t>VI</t>
  </si>
  <si>
    <t>VII</t>
  </si>
  <si>
    <r>
      <rPr>
        <u/>
        <sz val="10"/>
        <rFont val="Arial"/>
        <family val="2"/>
      </rPr>
      <t>in LPH 9:</t>
    </r>
    <r>
      <rPr>
        <sz val="10"/>
        <color rgb="FFFF0000"/>
        <rFont val="Arial"/>
        <family val="2"/>
      </rPr>
      <t xml:space="preserve"> </t>
    </r>
  </si>
  <si>
    <r>
      <t>Überwachen der</t>
    </r>
    <r>
      <rPr>
        <b/>
        <sz val="10"/>
        <rFont val="Arial"/>
        <family val="2"/>
      </rPr>
      <t xml:space="preserve"> Mängelbeseitigung</t>
    </r>
    <r>
      <rPr>
        <sz val="10"/>
        <rFont val="Arial"/>
        <family val="2"/>
      </rPr>
      <t xml:space="preserve"> innerhalb der Verjährungsfrist
</t>
    </r>
    <r>
      <rPr>
        <sz val="8"/>
        <rFont val="Arial"/>
        <family val="2"/>
      </rPr>
      <t>(siehe HOAI 2021 Anl. 15 zu § 55); pauschal</t>
    </r>
  </si>
  <si>
    <t>(Einschätzung des AG)</t>
  </si>
  <si>
    <r>
      <t xml:space="preserve">Honorarangebot </t>
    </r>
    <r>
      <rPr>
        <sz val="12"/>
        <color rgb="FFFF0000"/>
        <rFont val="Arial"/>
        <family val="2"/>
      </rPr>
      <t>(alle grau hinterlegten Flächen sind vom Bieter auszufüllen)</t>
    </r>
  </si>
  <si>
    <t>Basis</t>
  </si>
  <si>
    <t>WICHTIGER HINWEIS: Die Informationen in diesem Dokument sind geistiges Eigentum von der Verfahrensbetreuung. 
Die Weiterverwendung oder eigenmächtige Veröffentlichung dieses geschützten Dokuments ist nicht gestattet.</t>
  </si>
  <si>
    <r>
      <t xml:space="preserve">Der Honorarberechnung sind </t>
    </r>
    <r>
      <rPr>
        <b/>
        <sz val="10"/>
        <rFont val="Arial"/>
        <family val="2"/>
      </rPr>
      <t>vorläufige, beispielhaft angenommene, anrechenbare Kosten netto</t>
    </r>
    <r>
      <rPr>
        <sz val="10"/>
        <rFont val="Arial"/>
        <family val="2"/>
      </rPr>
      <t xml:space="preserve"> </t>
    </r>
  </si>
  <si>
    <t>(bei Überschreitung: RIFT-Tab.)</t>
  </si>
  <si>
    <t>(Zuschlag +, Abschlag -)</t>
  </si>
  <si>
    <r>
      <t xml:space="preserve">angebotene Honorarzone </t>
    </r>
    <r>
      <rPr>
        <sz val="8"/>
        <color theme="1"/>
        <rFont val="Arial"/>
        <family val="2"/>
      </rPr>
      <t>(Grundlage: § 5, § 56 und Anlage 15.2 HOAI 2021)</t>
    </r>
  </si>
  <si>
    <r>
      <t xml:space="preserve">angebotener Honorarsatz  </t>
    </r>
    <r>
      <rPr>
        <sz val="8"/>
        <color theme="1"/>
        <rFont val="Arial"/>
        <family val="2"/>
      </rPr>
      <t>(Grundlage: Honorartafel zu § 56, HOAI 2021)</t>
    </r>
  </si>
  <si>
    <r>
      <t xml:space="preserve">Zu-/Abschlag </t>
    </r>
    <r>
      <rPr>
        <sz val="8"/>
        <color theme="1"/>
        <rFont val="Arial"/>
        <family val="2"/>
      </rPr>
      <t>(Grundlage: § 7 HOAI 2021)</t>
    </r>
  </si>
  <si>
    <r>
      <t>angebotener Honorarsatz</t>
    </r>
    <r>
      <rPr>
        <sz val="9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(Grundlage: Honorartafel zu § 56, HOAI 2021)</t>
    </r>
  </si>
  <si>
    <t>Sonstige Leistungen</t>
  </si>
  <si>
    <t>Projektleiter</t>
  </si>
  <si>
    <t>Stellvertretender Projektleiter</t>
  </si>
  <si>
    <r>
      <t>Honorar für LPH 6-7</t>
    </r>
    <r>
      <rPr>
        <sz val="10"/>
        <color theme="1"/>
        <rFont val="Arial"/>
        <family val="2"/>
      </rPr>
      <t xml:space="preserve"> (Stufe 1)                            </t>
    </r>
  </si>
  <si>
    <r>
      <t>Honorar für LPH 8-9</t>
    </r>
    <r>
      <rPr>
        <sz val="10"/>
        <color theme="1"/>
        <rFont val="Arial"/>
        <family val="2"/>
      </rPr>
      <t xml:space="preserve"> (Stufe 2)                            </t>
    </r>
  </si>
  <si>
    <t>Erhöhung für Umbauten und Modernisierungen von Gebäuden und Innenräumen nach § 56 HOAI 2021</t>
  </si>
  <si>
    <t>Summe Honorar: Grundleistungen inkl. UBZ und mzvB</t>
  </si>
  <si>
    <t>1/7 KG 490</t>
  </si>
  <si>
    <t>KG 410</t>
  </si>
  <si>
    <t>Summe vorläufige anrechenbare Kosten</t>
  </si>
  <si>
    <t>KG 420</t>
  </si>
  <si>
    <t>KG 430</t>
  </si>
  <si>
    <t>ALG 1, 2, 3</t>
  </si>
  <si>
    <t>LPH 8:</t>
  </si>
  <si>
    <t>LPH 1-5:</t>
  </si>
  <si>
    <t>Stundensatz</t>
  </si>
  <si>
    <t>/Std.</t>
  </si>
  <si>
    <r>
      <rPr>
        <b/>
        <sz val="10"/>
        <rFont val="Arial"/>
        <family val="2"/>
      </rPr>
      <t>Einarbeitung und Prüfung</t>
    </r>
    <r>
      <rPr>
        <sz val="10"/>
        <rFont val="Arial"/>
        <family val="2"/>
      </rPr>
      <t xml:space="preserve"> der vorliegenden Unterlagen und Berechnungen der bereits erbrachten Teilleistungen der LPH 1-5. </t>
    </r>
    <r>
      <rPr>
        <sz val="8"/>
        <rFont val="Arial"/>
        <family val="2"/>
      </rPr>
      <t>(siehe HOAI 2021 Anl. 15 zu § 55); Abrechnung nach Aufwand</t>
    </r>
  </si>
  <si>
    <r>
      <t xml:space="preserve">Etwaige </t>
    </r>
    <r>
      <rPr>
        <b/>
        <sz val="10"/>
        <rFont val="Arial"/>
        <family val="2"/>
      </rPr>
      <t>Ergänzung der LPH 1-5</t>
    </r>
    <r>
      <rPr>
        <sz val="10"/>
        <rFont val="Arial"/>
        <family val="2"/>
      </rPr>
      <t xml:space="preserve">.
</t>
    </r>
    <r>
      <rPr>
        <sz val="8"/>
        <rFont val="Arial"/>
        <family val="2"/>
      </rPr>
      <t>(siehe HOAI 2021 Anl. 15 zu § 55); Abrechnung nach Aufwand</t>
    </r>
  </si>
  <si>
    <t xml:space="preserve">zu Grunde zu legen in Höhe von: (auf Basis: KG 400: 2.658.759,61 € netto) </t>
  </si>
  <si>
    <t>Summe Honorar: Erhöhung für Umbauten u. Modernisierung von Gebäuden</t>
  </si>
  <si>
    <t>Summe Honorar A: Besondere Leistungen (werden bei Bedarf beauftragt)</t>
  </si>
  <si>
    <t>Summe Honorar B: Zeithonorar (wird bei Bedarf beauftragt)</t>
  </si>
  <si>
    <t>Stand: 12.05.2026</t>
  </si>
  <si>
    <t>Gemeinde Karlshuld
Sanierung Mehrzweckhalle
VgV-Verfahren Technische Ausrüstung ALG 1, 2, 3 (HLS)
Formblatt zum Honorarangebot</t>
  </si>
  <si>
    <r>
      <rPr>
        <b/>
        <sz val="10"/>
        <rFont val="Arial"/>
        <family val="2"/>
      </rPr>
      <t>Mitwirkung bei der Erstellung des Verwendungsnachweises</t>
    </r>
    <r>
      <rPr>
        <sz val="10"/>
        <rFont val="Arial"/>
        <family val="2"/>
      </rPr>
      <t xml:space="preserve"> gemeinsam mit den Architekten und anderen Fachplanern;   </t>
    </r>
    <r>
      <rPr>
        <sz val="8"/>
        <rFont val="Arial"/>
        <family val="2"/>
      </rPr>
      <t>pauschal</t>
    </r>
  </si>
  <si>
    <r>
      <rPr>
        <b/>
        <sz val="10"/>
        <rFont val="Arial"/>
        <family val="2"/>
      </rPr>
      <t>Inbetriebnahmemanagement:</t>
    </r>
    <r>
      <rPr>
        <sz val="10"/>
        <rFont val="Arial"/>
        <family val="2"/>
      </rPr>
      <t xml:space="preserve"> Vorbereitung der Inbetriebnahmeorganisation, Planung der Inbetriebnahme, Koordination der Inbetriebnahmevorbereitung, Vorbereitung Probebetrieb und Schulung der Nutzer;   </t>
    </r>
    <r>
      <rPr>
        <sz val="8"/>
        <rFont val="Arial"/>
        <family val="2"/>
      </rPr>
      <t>pauschal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</si>
</sst>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1]_-;\-* #,##0.00\ [$€-1]_-;_-* &quot;-&quot;??\ [$€-1]_-"/>
    <numFmt numFmtId="167" formatCode="0.0%"/>
    <numFmt numFmtId="168" formatCode="_-* #,##0.00\ [$€-407]_-;\-* #,##0.00\ [$€-407]_-;_-* &quot;-&quot;??\ [$€-407]_-;_-@_-"/>
    <numFmt numFmtId="169" formatCode="_-* #,##0\ _€_-;\-* #,##0\ _€_-;_-* &quot;-&quot;??\ _€_-;_-@_-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b/>
      <sz val="9"/>
      <color rgb="FF3366FF"/>
      <name val="Arial"/>
      <family val="2"/>
    </font>
    <font>
      <sz val="9"/>
      <color rgb="FF3366FF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sz val="15"/>
      <color indexed="8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9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6" fillId="0" borderId="5" xfId="0" applyFont="1" applyBorder="1" applyAlignment="1">
      <alignment horizontal="left"/>
    </xf>
    <xf numFmtId="0" fontId="6" fillId="0" borderId="4" xfId="0" applyFont="1" applyBorder="1"/>
    <xf numFmtId="165" fontId="6" fillId="0" borderId="0" xfId="0" applyNumberFormat="1" applyFont="1"/>
    <xf numFmtId="0" fontId="5" fillId="0" borderId="0" xfId="0" applyFont="1" applyAlignment="1">
      <alignment horizontal="center"/>
    </xf>
    <xf numFmtId="0" fontId="6" fillId="0" borderId="8" xfId="0" applyFont="1" applyBorder="1"/>
    <xf numFmtId="0" fontId="5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9" fillId="0" borderId="16" xfId="0" applyFont="1" applyBorder="1"/>
    <xf numFmtId="0" fontId="11" fillId="0" borderId="8" xfId="0" applyFont="1" applyBorder="1"/>
    <xf numFmtId="0" fontId="10" fillId="0" borderId="0" xfId="0" applyFont="1"/>
    <xf numFmtId="0" fontId="11" fillId="0" borderId="16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1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8" fillId="2" borderId="6" xfId="0" applyNumberFormat="1" applyFont="1" applyFill="1" applyBorder="1" applyProtection="1">
      <protection locked="0"/>
    </xf>
    <xf numFmtId="8" fontId="7" fillId="0" borderId="0" xfId="0" applyNumberFormat="1" applyFont="1"/>
    <xf numFmtId="0" fontId="5" fillId="0" borderId="14" xfId="0" applyFont="1" applyBorder="1" applyAlignment="1">
      <alignment horizontal="left"/>
    </xf>
    <xf numFmtId="0" fontId="6" fillId="0" borderId="18" xfId="0" applyFont="1" applyBorder="1" applyAlignment="1">
      <alignment vertical="center"/>
    </xf>
    <xf numFmtId="0" fontId="6" fillId="0" borderId="6" xfId="0" applyFont="1" applyBorder="1"/>
    <xf numFmtId="167" fontId="11" fillId="0" borderId="0" xfId="0" applyNumberFormat="1" applyFont="1"/>
    <xf numFmtId="167" fontId="8" fillId="0" borderId="0" xfId="0" applyNumberFormat="1" applyFont="1"/>
    <xf numFmtId="167" fontId="8" fillId="0" borderId="16" xfId="0" applyNumberFormat="1" applyFont="1" applyBorder="1"/>
    <xf numFmtId="167" fontId="8" fillId="0" borderId="8" xfId="0" applyNumberFormat="1" applyFont="1" applyBorder="1"/>
    <xf numFmtId="0" fontId="6" fillId="0" borderId="0" xfId="0" applyFont="1" applyAlignment="1">
      <alignment horizontal="right"/>
    </xf>
    <xf numFmtId="0" fontId="5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165" fontId="5" fillId="0" borderId="12" xfId="0" applyNumberFormat="1" applyFont="1" applyBorder="1" applyAlignment="1">
      <alignment vertical="center"/>
    </xf>
    <xf numFmtId="0" fontId="12" fillId="0" borderId="5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5" fillId="0" borderId="13" xfId="0" applyFont="1" applyBorder="1" applyAlignment="1">
      <alignment horizontal="left" vertical="center"/>
    </xf>
    <xf numFmtId="0" fontId="6" fillId="0" borderId="20" xfId="0" applyFont="1" applyBorder="1"/>
    <xf numFmtId="0" fontId="11" fillId="0" borderId="5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8" fontId="7" fillId="0" borderId="5" xfId="0" applyNumberFormat="1" applyFont="1" applyBorder="1" applyAlignment="1">
      <alignment horizontal="left"/>
    </xf>
    <xf numFmtId="44" fontId="16" fillId="0" borderId="24" xfId="6" applyFont="1" applyBorder="1" applyAlignment="1">
      <alignment vertical="center"/>
    </xf>
    <xf numFmtId="0" fontId="3" fillId="0" borderId="0" xfId="0" applyFont="1"/>
    <xf numFmtId="44" fontId="17" fillId="0" borderId="25" xfId="6" applyFont="1" applyBorder="1" applyAlignment="1">
      <alignment vertical="center"/>
    </xf>
    <xf numFmtId="0" fontId="3" fillId="0" borderId="26" xfId="0" applyFont="1" applyBorder="1"/>
    <xf numFmtId="0" fontId="3" fillId="0" borderId="24" xfId="0" applyFont="1" applyBorder="1"/>
    <xf numFmtId="0" fontId="3" fillId="0" borderId="14" xfId="0" applyFont="1" applyBorder="1"/>
    <xf numFmtId="0" fontId="3" fillId="0" borderId="18" xfId="0" applyFont="1" applyBorder="1"/>
    <xf numFmtId="0" fontId="12" fillId="0" borderId="25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3" xfId="0" applyFont="1" applyBorder="1"/>
    <xf numFmtId="0" fontId="12" fillId="0" borderId="2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5" fillId="4" borderId="14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18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23" xfId="0" applyFont="1" applyBorder="1" applyAlignment="1">
      <alignment horizontal="right"/>
    </xf>
    <xf numFmtId="0" fontId="8" fillId="0" borderId="6" xfId="0" applyFont="1" applyBorder="1"/>
    <xf numFmtId="0" fontId="8" fillId="0" borderId="23" xfId="0" applyFont="1" applyBorder="1"/>
    <xf numFmtId="0" fontId="3" fillId="0" borderId="23" xfId="0" applyFont="1" applyBorder="1" applyAlignment="1">
      <alignment horizontal="left" vertical="center"/>
    </xf>
    <xf numFmtId="44" fontId="12" fillId="0" borderId="18" xfId="6" applyFont="1" applyFill="1" applyBorder="1" applyAlignment="1">
      <alignment vertical="center"/>
    </xf>
    <xf numFmtId="44" fontId="3" fillId="0" borderId="22" xfId="6" applyFont="1" applyFill="1" applyBorder="1" applyAlignment="1">
      <alignment vertical="center"/>
    </xf>
    <xf numFmtId="44" fontId="3" fillId="0" borderId="14" xfId="6" applyFont="1" applyFill="1" applyBorder="1"/>
    <xf numFmtId="44" fontId="3" fillId="0" borderId="14" xfId="6" applyFont="1" applyBorder="1"/>
    <xf numFmtId="44" fontId="3" fillId="0" borderId="18" xfId="6" applyFont="1" applyBorder="1"/>
    <xf numFmtId="0" fontId="15" fillId="4" borderId="0" xfId="0" applyFont="1" applyFill="1" applyAlignment="1">
      <alignment horizontal="center"/>
    </xf>
    <xf numFmtId="44" fontId="12" fillId="0" borderId="5" xfId="6" applyFont="1" applyFill="1" applyBorder="1" applyAlignment="1">
      <alignment vertical="center"/>
    </xf>
    <xf numFmtId="44" fontId="3" fillId="0" borderId="4" xfId="6" applyFont="1" applyBorder="1"/>
    <xf numFmtId="44" fontId="3" fillId="0" borderId="0" xfId="6" applyFont="1" applyBorder="1"/>
    <xf numFmtId="44" fontId="3" fillId="0" borderId="5" xfId="6" applyFont="1" applyBorder="1"/>
    <xf numFmtId="0" fontId="3" fillId="0" borderId="25" xfId="0" applyFont="1" applyBorder="1"/>
    <xf numFmtId="44" fontId="12" fillId="0" borderId="23" xfId="6" applyFont="1" applyFill="1" applyBorder="1" applyAlignment="1">
      <alignment vertical="center"/>
    </xf>
    <xf numFmtId="44" fontId="3" fillId="0" borderId="10" xfId="6" applyFont="1" applyBorder="1"/>
    <xf numFmtId="44" fontId="3" fillId="0" borderId="6" xfId="6" applyFont="1" applyBorder="1"/>
    <xf numFmtId="44" fontId="3" fillId="0" borderId="23" xfId="6" applyFont="1" applyBorder="1"/>
    <xf numFmtId="44" fontId="3" fillId="0" borderId="22" xfId="6" applyFont="1" applyBorder="1"/>
    <xf numFmtId="9" fontId="15" fillId="4" borderId="0" xfId="7" applyFont="1" applyFill="1" applyBorder="1" applyAlignment="1">
      <alignment horizontal="center"/>
    </xf>
    <xf numFmtId="9" fontId="3" fillId="0" borderId="5" xfId="0" applyNumberFormat="1" applyFont="1" applyBorder="1"/>
    <xf numFmtId="9" fontId="3" fillId="0" borderId="23" xfId="0" applyNumberFormat="1" applyFont="1" applyBorder="1"/>
    <xf numFmtId="44" fontId="15" fillId="4" borderId="0" xfId="6" applyFont="1" applyFill="1" applyBorder="1"/>
    <xf numFmtId="44" fontId="3" fillId="0" borderId="0" xfId="6" applyFont="1" applyFill="1" applyBorder="1"/>
    <xf numFmtId="44" fontId="3" fillId="0" borderId="5" xfId="6" applyFont="1" applyFill="1" applyBorder="1"/>
    <xf numFmtId="44" fontId="15" fillId="0" borderId="0" xfId="6" applyFont="1" applyBorder="1"/>
    <xf numFmtId="44" fontId="3" fillId="0" borderId="6" xfId="6" applyFont="1" applyFill="1" applyBorder="1"/>
    <xf numFmtId="44" fontId="3" fillId="0" borderId="23" xfId="6" applyFont="1" applyFill="1" applyBorder="1"/>
    <xf numFmtId="0" fontId="18" fillId="0" borderId="0" xfId="0" applyFont="1"/>
    <xf numFmtId="44" fontId="12" fillId="3" borderId="27" xfId="0" applyNumberFormat="1" applyFont="1" applyFill="1" applyBorder="1"/>
    <xf numFmtId="0" fontId="10" fillId="0" borderId="23" xfId="0" applyFont="1" applyBorder="1"/>
    <xf numFmtId="44" fontId="10" fillId="0" borderId="24" xfId="6" applyFont="1" applyFill="1" applyBorder="1" applyAlignment="1">
      <alignment vertical="center"/>
    </xf>
    <xf numFmtId="44" fontId="11" fillId="0" borderId="22" xfId="6" applyFont="1" applyBorder="1"/>
    <xf numFmtId="44" fontId="11" fillId="0" borderId="14" xfId="6" applyFont="1" applyFill="1" applyBorder="1"/>
    <xf numFmtId="44" fontId="11" fillId="0" borderId="18" xfId="6" applyFont="1" applyFill="1" applyBorder="1"/>
    <xf numFmtId="0" fontId="19" fillId="0" borderId="0" xfId="0" applyFont="1"/>
    <xf numFmtId="9" fontId="3" fillId="0" borderId="0" xfId="0" applyNumberFormat="1" applyFont="1"/>
    <xf numFmtId="44" fontId="10" fillId="0" borderId="26" xfId="6" applyFont="1" applyFill="1" applyBorder="1" applyAlignment="1">
      <alignment vertical="center"/>
    </xf>
    <xf numFmtId="44" fontId="11" fillId="0" borderId="10" xfId="6" applyFont="1" applyBorder="1"/>
    <xf numFmtId="44" fontId="11" fillId="0" borderId="6" xfId="6" applyFont="1" applyFill="1" applyBorder="1"/>
    <xf numFmtId="44" fontId="11" fillId="0" borderId="23" xfId="6" applyFont="1" applyFill="1" applyBorder="1"/>
    <xf numFmtId="44" fontId="3" fillId="5" borderId="28" xfId="6" applyFont="1" applyFill="1" applyBorder="1"/>
    <xf numFmtId="9" fontId="3" fillId="0" borderId="0" xfId="7" applyFont="1" applyBorder="1"/>
    <xf numFmtId="44" fontId="12" fillId="3" borderId="27" xfId="6" applyFont="1" applyFill="1" applyBorder="1"/>
    <xf numFmtId="168" fontId="0" fillId="0" borderId="0" xfId="0" applyNumberFormat="1" applyAlignment="1">
      <alignment horizontal="right"/>
    </xf>
    <xf numFmtId="44" fontId="3" fillId="0" borderId="0" xfId="6" applyFont="1"/>
    <xf numFmtId="44" fontId="8" fillId="0" borderId="0" xfId="6" applyFont="1"/>
    <xf numFmtId="44" fontId="0" fillId="0" borderId="0" xfId="6" applyFont="1" applyFill="1" applyBorder="1"/>
    <xf numFmtId="44" fontId="3" fillId="0" borderId="0" xfId="0" applyNumberFormat="1" applyFont="1"/>
    <xf numFmtId="9" fontId="3" fillId="0" borderId="6" xfId="7" applyFont="1" applyBorder="1"/>
    <xf numFmtId="0" fontId="3" fillId="0" borderId="4" xfId="0" applyFont="1" applyBorder="1"/>
    <xf numFmtId="0" fontId="12" fillId="0" borderId="4" xfId="0" applyFont="1" applyBorder="1"/>
    <xf numFmtId="44" fontId="12" fillId="0" borderId="0" xfId="0" applyNumberFormat="1" applyFont="1"/>
    <xf numFmtId="0" fontId="3" fillId="0" borderId="10" xfId="0" applyFont="1" applyBorder="1"/>
    <xf numFmtId="0" fontId="3" fillId="0" borderId="0" xfId="0" applyFont="1" applyAlignment="1">
      <alignment horizontal="right"/>
    </xf>
    <xf numFmtId="0" fontId="5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vertical="center"/>
    </xf>
    <xf numFmtId="0" fontId="10" fillId="6" borderId="2" xfId="0" applyFont="1" applyFill="1" applyBorder="1" applyAlignment="1">
      <alignment vertical="center"/>
    </xf>
    <xf numFmtId="0" fontId="11" fillId="6" borderId="2" xfId="0" applyFont="1" applyFill="1" applyBorder="1" applyAlignment="1">
      <alignment vertical="center"/>
    </xf>
    <xf numFmtId="0" fontId="11" fillId="6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6" fillId="6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right" vertical="center"/>
    </xf>
    <xf numFmtId="0" fontId="13" fillId="6" borderId="2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8" fillId="0" borderId="5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2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3" fillId="0" borderId="6" xfId="1" applyNumberFormat="1" applyFont="1" applyFill="1" applyBorder="1" applyAlignment="1"/>
    <xf numFmtId="0" fontId="24" fillId="0" borderId="0" xfId="0" applyFont="1"/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horizontal="center"/>
    </xf>
    <xf numFmtId="10" fontId="8" fillId="2" borderId="6" xfId="0" applyNumberFormat="1" applyFont="1" applyFill="1" applyBorder="1" applyProtection="1">
      <protection locked="0"/>
    </xf>
    <xf numFmtId="8" fontId="7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4" xfId="0" applyFont="1" applyBorder="1"/>
    <xf numFmtId="9" fontId="13" fillId="0" borderId="0" xfId="7" applyFont="1" applyBorder="1"/>
    <xf numFmtId="0" fontId="6" fillId="0" borderId="22" xfId="0" applyFont="1" applyBorder="1"/>
    <xf numFmtId="0" fontId="6" fillId="0" borderId="10" xfId="0" applyFont="1" applyBorder="1"/>
    <xf numFmtId="0" fontId="6" fillId="0" borderId="23" xfId="0" applyFont="1" applyBorder="1" applyAlignment="1">
      <alignment horizontal="left"/>
    </xf>
    <xf numFmtId="0" fontId="6" fillId="0" borderId="29" xfId="0" applyFont="1" applyBorder="1" applyAlignment="1">
      <alignment vertical="center"/>
    </xf>
    <xf numFmtId="0" fontId="12" fillId="0" borderId="11" xfId="0" applyFont="1" applyBorder="1" applyAlignment="1">
      <alignment horizontal="left"/>
    </xf>
    <xf numFmtId="0" fontId="12" fillId="0" borderId="22" xfId="0" applyFont="1" applyBorder="1" applyAlignment="1">
      <alignment horizontal="center" vertical="center"/>
    </xf>
    <xf numFmtId="8" fontId="7" fillId="0" borderId="29" xfId="0" applyNumberFormat="1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7" fillId="0" borderId="4" xfId="0" applyFont="1" applyBorder="1" applyAlignment="1">
      <alignment horizontal="center"/>
    </xf>
    <xf numFmtId="0" fontId="28" fillId="0" borderId="5" xfId="0" applyFont="1" applyBorder="1" applyAlignment="1">
      <alignment horizontal="left"/>
    </xf>
    <xf numFmtId="0" fontId="29" fillId="0" borderId="0" xfId="0" applyFont="1"/>
    <xf numFmtId="165" fontId="5" fillId="0" borderId="0" xfId="0" applyNumberFormat="1" applyFont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7" fontId="13" fillId="0" borderId="0" xfId="0" applyNumberFormat="1" applyFont="1"/>
    <xf numFmtId="165" fontId="5" fillId="7" borderId="12" xfId="0" applyNumberFormat="1" applyFont="1" applyFill="1" applyBorder="1" applyAlignment="1">
      <alignment vertical="center"/>
    </xf>
    <xf numFmtId="0" fontId="5" fillId="7" borderId="13" xfId="0" applyFont="1" applyFill="1" applyBorder="1" applyAlignment="1">
      <alignment horizontal="left" vertical="center"/>
    </xf>
    <xf numFmtId="0" fontId="20" fillId="0" borderId="0" xfId="0" applyFont="1"/>
    <xf numFmtId="0" fontId="6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horizontal="left"/>
    </xf>
    <xf numFmtId="10" fontId="8" fillId="0" borderId="6" xfId="0" applyNumberFormat="1" applyFont="1" applyBorder="1"/>
    <xf numFmtId="165" fontId="6" fillId="0" borderId="6" xfId="0" applyNumberFormat="1" applyFont="1" applyBorder="1"/>
    <xf numFmtId="0" fontId="5" fillId="8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vertical="center"/>
    </xf>
    <xf numFmtId="0" fontId="10" fillId="7" borderId="2" xfId="0" applyFont="1" applyFill="1" applyBorder="1" applyAlignment="1">
      <alignment vertical="center"/>
    </xf>
    <xf numFmtId="0" fontId="11" fillId="7" borderId="2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167" fontId="5" fillId="6" borderId="2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/>
    <xf numFmtId="165" fontId="2" fillId="0" borderId="16" xfId="0" applyNumberFormat="1" applyFont="1" applyBorder="1"/>
    <xf numFmtId="0" fontId="5" fillId="0" borderId="14" xfId="0" applyFont="1" applyBorder="1" applyAlignment="1">
      <alignment vertical="center"/>
    </xf>
    <xf numFmtId="165" fontId="5" fillId="0" borderId="21" xfId="0" applyNumberFormat="1" applyFont="1" applyBorder="1" applyAlignment="1">
      <alignment vertical="center"/>
    </xf>
    <xf numFmtId="9" fontId="2" fillId="2" borderId="6" xfId="7" applyFont="1" applyFill="1" applyBorder="1" applyAlignment="1" applyProtection="1">
      <alignment horizontal="center"/>
      <protection locked="0"/>
    </xf>
    <xf numFmtId="165" fontId="8" fillId="0" borderId="6" xfId="1" applyNumberFormat="1" applyFont="1" applyFill="1" applyBorder="1" applyAlignment="1"/>
    <xf numFmtId="10" fontId="2" fillId="2" borderId="6" xfId="0" applyNumberFormat="1" applyFont="1" applyFill="1" applyBorder="1" applyProtection="1">
      <protection locked="0"/>
    </xf>
    <xf numFmtId="165" fontId="2" fillId="0" borderId="6" xfId="0" applyNumberFormat="1" applyFont="1" applyBorder="1"/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/>
    <xf numFmtId="0" fontId="2" fillId="0" borderId="5" xfId="0" applyFont="1" applyBorder="1" applyAlignment="1">
      <alignment horizontal="left"/>
    </xf>
    <xf numFmtId="167" fontId="2" fillId="0" borderId="16" xfId="0" applyNumberFormat="1" applyFont="1" applyBorder="1"/>
    <xf numFmtId="0" fontId="2" fillId="0" borderId="4" xfId="0" applyFont="1" applyBorder="1"/>
    <xf numFmtId="165" fontId="6" fillId="0" borderId="14" xfId="0" applyNumberFormat="1" applyFont="1" applyBorder="1"/>
    <xf numFmtId="0" fontId="6" fillId="0" borderId="21" xfId="0" applyFont="1" applyBorder="1"/>
    <xf numFmtId="8" fontId="7" fillId="0" borderId="21" xfId="0" applyNumberFormat="1" applyFont="1" applyBorder="1" applyAlignment="1">
      <alignment horizontal="left"/>
    </xf>
    <xf numFmtId="8" fontId="7" fillId="0" borderId="6" xfId="0" applyNumberFormat="1" applyFont="1" applyBorder="1" applyAlignment="1">
      <alignment horizontal="left"/>
    </xf>
    <xf numFmtId="8" fontId="7" fillId="0" borderId="2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5" fillId="0" borderId="14" xfId="0" applyFont="1" applyBorder="1"/>
    <xf numFmtId="0" fontId="34" fillId="0" borderId="0" xfId="0" applyFont="1"/>
    <xf numFmtId="169" fontId="5" fillId="0" borderId="0" xfId="1" applyNumberFormat="1" applyFont="1" applyFill="1" applyBorder="1" applyAlignment="1"/>
    <xf numFmtId="165" fontId="8" fillId="0" borderId="6" xfId="0" applyNumberFormat="1" applyFont="1" applyBorder="1"/>
    <xf numFmtId="0" fontId="5" fillId="7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165" fontId="8" fillId="0" borderId="0" xfId="1" applyNumberFormat="1" applyFont="1" applyFill="1" applyBorder="1" applyAlignment="1"/>
    <xf numFmtId="0" fontId="2" fillId="0" borderId="2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27" fillId="0" borderId="0" xfId="0" applyFont="1"/>
    <xf numFmtId="0" fontId="9" fillId="0" borderId="0" xfId="0" applyFont="1" applyAlignment="1">
      <alignment vertical="top"/>
    </xf>
    <xf numFmtId="165" fontId="1" fillId="0" borderId="0" xfId="0" applyNumberFormat="1" applyFont="1"/>
    <xf numFmtId="0" fontId="1" fillId="0" borderId="0" xfId="0" applyFont="1" applyAlignment="1">
      <alignment vertical="top"/>
    </xf>
    <xf numFmtId="9" fontId="8" fillId="2" borderId="6" xfId="7" applyFont="1" applyFill="1" applyBorder="1" applyAlignment="1" applyProtection="1">
      <alignment horizontal="center"/>
      <protection locked="0"/>
    </xf>
    <xf numFmtId="165" fontId="8" fillId="2" borderId="6" xfId="7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165" fontId="8" fillId="0" borderId="0" xfId="0" applyNumberFormat="1" applyFo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2" fillId="0" borderId="9" xfId="0" applyFont="1" applyBorder="1" applyAlignment="1">
      <alignment horizontal="left"/>
    </xf>
    <xf numFmtId="167" fontId="11" fillId="0" borderId="8" xfId="0" applyNumberFormat="1" applyFont="1" applyBorder="1"/>
    <xf numFmtId="0" fontId="2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21" fillId="0" borderId="6" xfId="0" applyFont="1" applyBorder="1" applyAlignment="1">
      <alignment horizontal="center" vertical="center" wrapText="1"/>
    </xf>
    <xf numFmtId="165" fontId="1" fillId="0" borderId="8" xfId="0" applyNumberFormat="1" applyFont="1" applyBorder="1"/>
    <xf numFmtId="0" fontId="5" fillId="6" borderId="2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right"/>
    </xf>
    <xf numFmtId="0" fontId="5" fillId="7" borderId="2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0" fontId="8" fillId="2" borderId="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wrapText="1"/>
    </xf>
    <xf numFmtId="0" fontId="5" fillId="7" borderId="19" xfId="0" applyFont="1" applyFill="1" applyBorder="1" applyAlignment="1">
      <alignment horizontal="left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</cellXfs>
  <cellStyles count="8">
    <cellStyle name="Euro" xfId="2" xr:uid="{00000000-0005-0000-0000-000000000000}"/>
    <cellStyle name="Komma" xfId="1" builtinId="3"/>
    <cellStyle name="Prozent" xfId="7" builtinId="5"/>
    <cellStyle name="Prozent 2" xfId="3" xr:uid="{00000000-0005-0000-0000-000003000000}"/>
    <cellStyle name="Standard" xfId="0" builtinId="0"/>
    <cellStyle name="Standard 2" xfId="4" xr:uid="{00000000-0005-0000-0000-000005000000}"/>
    <cellStyle name="Standard 3" xfId="5" xr:uid="{00000000-0005-0000-0000-000006000000}"/>
    <cellStyle name="Währung" xfId="6" builtinId="4"/>
  </cellStyles>
  <dxfs count="9"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3366FF"/>
        </patternFill>
      </fill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3366FF"/>
        </patternFill>
      </fill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3366FF"/>
        </patternFill>
      </fill>
    </dxf>
  </dxfs>
  <tableStyles count="0" defaultTableStyle="TableStyleMedium2" defaultPivotStyle="PivotStyleLight16"/>
  <colors>
    <mruColors>
      <color rgb="FF009BD9"/>
      <color rgb="FFEAEAEA"/>
      <color rgb="FFFFFFCC"/>
      <color rgb="FF33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59372</xdr:colOff>
      <xdr:row>0</xdr:row>
      <xdr:rowOff>60643</xdr:rowOff>
    </xdr:from>
    <xdr:to>
      <xdr:col>11</xdr:col>
      <xdr:colOff>146990</xdr:colOff>
      <xdr:row>0</xdr:row>
      <xdr:rowOff>483699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7084E13-6D39-4202-BBD1-53F565CC0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2122" y="60643"/>
          <a:ext cx="1968806" cy="423056"/>
        </a:xfrm>
        <a:prstGeom prst="rect">
          <a:avLst/>
        </a:prstGeom>
        <a:ln w="317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1209261</xdr:colOff>
      <xdr:row>0</xdr:row>
      <xdr:rowOff>49696</xdr:rowOff>
    </xdr:from>
    <xdr:to>
      <xdr:col>4</xdr:col>
      <xdr:colOff>1451469</xdr:colOff>
      <xdr:row>1</xdr:row>
      <xdr:rowOff>129676</xdr:rowOff>
    </xdr:to>
    <xdr:sp macro="" textlink="">
      <xdr:nvSpPr>
        <xdr:cNvPr id="2" name="Rectangle 33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5524086" y="49696"/>
          <a:ext cx="242208" cy="241905"/>
        </a:xfrm>
        <a:prstGeom prst="rect">
          <a:avLst/>
        </a:prstGeom>
        <a:solidFill>
          <a:srgbClr val="3366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1209261</xdr:colOff>
      <xdr:row>0</xdr:row>
      <xdr:rowOff>49696</xdr:rowOff>
    </xdr:from>
    <xdr:to>
      <xdr:col>4</xdr:col>
      <xdr:colOff>1451469</xdr:colOff>
      <xdr:row>1</xdr:row>
      <xdr:rowOff>129676</xdr:rowOff>
    </xdr:to>
    <xdr:sp macro="" textlink="">
      <xdr:nvSpPr>
        <xdr:cNvPr id="2" name="Rectangle 33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5524086" y="49696"/>
          <a:ext cx="242208" cy="241905"/>
        </a:xfrm>
        <a:prstGeom prst="rect">
          <a:avLst/>
        </a:prstGeom>
        <a:solidFill>
          <a:srgbClr val="3366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1209261</xdr:colOff>
      <xdr:row>0</xdr:row>
      <xdr:rowOff>49696</xdr:rowOff>
    </xdr:from>
    <xdr:to>
      <xdr:col>4</xdr:col>
      <xdr:colOff>1451469</xdr:colOff>
      <xdr:row>1</xdr:row>
      <xdr:rowOff>129676</xdr:rowOff>
    </xdr:to>
    <xdr:sp macro="" textlink="">
      <xdr:nvSpPr>
        <xdr:cNvPr id="2" name="Rectangle 33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5524086" y="49696"/>
          <a:ext cx="242208" cy="241905"/>
        </a:xfrm>
        <a:prstGeom prst="rect">
          <a:avLst/>
        </a:prstGeom>
        <a:solidFill>
          <a:srgbClr val="3366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xs\AppData\Local\Temp\HonorarberechnungnachHOAI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norarberechnung"/>
      <sheetName val="Honorarberechnung (2)"/>
    </sheetNames>
    <sheetDataSet>
      <sheetData sheetId="0">
        <row r="8">
          <cell r="C8" t="str">
            <v>Gebäude und Innenräume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M+P 2021">
      <a:dk1>
        <a:sysClr val="windowText" lastClr="000000"/>
      </a:dk1>
      <a:lt1>
        <a:sysClr val="window" lastClr="FFFFFF"/>
      </a:lt1>
      <a:dk2>
        <a:srgbClr val="009BD9"/>
      </a:dk2>
      <a:lt2>
        <a:srgbClr val="F2F2F2"/>
      </a:lt2>
      <a:accent1>
        <a:srgbClr val="009BD9"/>
      </a:accent1>
      <a:accent2>
        <a:srgbClr val="81BBE6"/>
      </a:accent2>
      <a:accent3>
        <a:srgbClr val="C3DDF3"/>
      </a:accent3>
      <a:accent4>
        <a:srgbClr val="E1EEF9"/>
      </a:accent4>
      <a:accent5>
        <a:srgbClr val="A6A6A6"/>
      </a:accent5>
      <a:accent6>
        <a:srgbClr val="D9D9D9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5198-E4FD-43A4-A775-322A48BA1EC1}">
  <dimension ref="A1:M258"/>
  <sheetViews>
    <sheetView tabSelected="1" view="pageBreakPreview" zoomScale="120" zoomScaleNormal="130" zoomScaleSheetLayoutView="120" workbookViewId="0">
      <selection activeCell="D6" sqref="D6:H6"/>
    </sheetView>
  </sheetViews>
  <sheetFormatPr baseColWidth="10" defaultColWidth="11.44140625" defaultRowHeight="13.2" outlineLevelRow="1" x14ac:dyDescent="0.25"/>
  <cols>
    <col min="1" max="2" width="5.6640625" style="2" customWidth="1"/>
    <col min="3" max="3" width="23.6640625" style="2" customWidth="1"/>
    <col min="4" max="4" width="4.6640625" style="2" customWidth="1"/>
    <col min="5" max="5" width="6.88671875" style="2" customWidth="1"/>
    <col min="6" max="6" width="15.6640625" style="2" customWidth="1"/>
    <col min="7" max="7" width="15.44140625" style="2" customWidth="1"/>
    <col min="8" max="8" width="23.44140625" style="2" customWidth="1"/>
    <col min="9" max="10" width="4.6640625" style="2" customWidth="1"/>
    <col min="11" max="11" width="18.6640625" style="2" customWidth="1"/>
    <col min="12" max="12" width="2.6640625" style="153" customWidth="1"/>
    <col min="13" max="13" width="5.6640625" style="2" customWidth="1"/>
    <col min="14" max="16384" width="11.44140625" style="2"/>
  </cols>
  <sheetData>
    <row r="1" spans="2:13" s="135" customFormat="1" ht="54.9" customHeight="1" x14ac:dyDescent="0.2">
      <c r="B1" s="258" t="s">
        <v>71</v>
      </c>
      <c r="C1" s="259"/>
      <c r="D1" s="260" t="s">
        <v>144</v>
      </c>
      <c r="E1" s="261"/>
      <c r="F1" s="261"/>
      <c r="G1" s="261"/>
      <c r="H1" s="262"/>
      <c r="I1" s="263" t="s">
        <v>143</v>
      </c>
      <c r="J1" s="264"/>
      <c r="K1" s="264"/>
      <c r="L1" s="265"/>
    </row>
    <row r="2" spans="2:13" s="17" customFormat="1" ht="27.9" customHeight="1" x14ac:dyDescent="0.25">
      <c r="B2" s="266" t="s">
        <v>112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2:13" s="17" customFormat="1" ht="5.0999999999999996" customHeight="1" x14ac:dyDescent="0.25">
      <c r="B3" s="248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2:13" s="1" customFormat="1" ht="20.100000000000001" customHeight="1" x14ac:dyDescent="0.3">
      <c r="B4" s="122"/>
      <c r="C4" s="268" t="s">
        <v>110</v>
      </c>
      <c r="D4" s="268"/>
      <c r="E4" s="268"/>
      <c r="F4" s="268"/>
      <c r="G4" s="268"/>
      <c r="H4" s="268"/>
      <c r="I4" s="268"/>
      <c r="J4" s="134"/>
      <c r="K4" s="128"/>
      <c r="L4" s="129"/>
    </row>
    <row r="5" spans="2:13" ht="7.5" customHeight="1" x14ac:dyDescent="0.25">
      <c r="B5" s="227"/>
      <c r="L5" s="4"/>
    </row>
    <row r="6" spans="2:13" s="135" customFormat="1" ht="15" customHeight="1" x14ac:dyDescent="0.25">
      <c r="B6" s="228"/>
      <c r="C6" s="144" t="s">
        <v>72</v>
      </c>
      <c r="D6" s="256"/>
      <c r="E6" s="256"/>
      <c r="F6" s="256"/>
      <c r="G6" s="256"/>
      <c r="H6" s="256"/>
      <c r="I6" s="257" t="s">
        <v>73</v>
      </c>
      <c r="J6" s="257"/>
      <c r="K6" s="257"/>
      <c r="L6" s="229"/>
    </row>
    <row r="7" spans="2:13" s="17" customFormat="1" ht="8.1" customHeight="1" x14ac:dyDescent="0.25">
      <c r="B7" s="228"/>
      <c r="C7" s="136"/>
      <c r="D7" s="136"/>
      <c r="E7" s="137"/>
      <c r="F7" s="137"/>
      <c r="G7" s="137"/>
      <c r="L7" s="138"/>
    </row>
    <row r="8" spans="2:13" s="1" customFormat="1" ht="20.100000000000001" customHeight="1" outlineLevel="1" x14ac:dyDescent="0.3">
      <c r="B8" s="133" t="s">
        <v>16</v>
      </c>
      <c r="C8" s="189" t="s">
        <v>95</v>
      </c>
      <c r="D8" s="189"/>
      <c r="E8" s="189"/>
      <c r="F8" s="189"/>
      <c r="G8" s="190"/>
      <c r="H8" s="191"/>
      <c r="I8" s="191"/>
      <c r="J8" s="191"/>
      <c r="K8" s="191"/>
      <c r="L8" s="192"/>
    </row>
    <row r="9" spans="2:13" s="1" customFormat="1" ht="20.100000000000001" customHeight="1" outlineLevel="1" x14ac:dyDescent="0.3">
      <c r="B9" s="122" t="s">
        <v>6</v>
      </c>
      <c r="C9" s="123" t="s">
        <v>9</v>
      </c>
      <c r="D9" s="123"/>
      <c r="E9" s="123"/>
      <c r="F9" s="123"/>
      <c r="G9" s="124"/>
      <c r="H9" s="125"/>
      <c r="I9" s="125"/>
      <c r="J9" s="125"/>
      <c r="K9" s="125"/>
      <c r="L9" s="126"/>
    </row>
    <row r="10" spans="2:13" ht="8.1" customHeight="1" outlineLevel="1" x14ac:dyDescent="0.25">
      <c r="B10" s="9"/>
      <c r="C10" s="11"/>
      <c r="D10" s="11"/>
      <c r="E10" s="11"/>
      <c r="F10" s="11"/>
      <c r="G10" s="14"/>
      <c r="H10" s="10"/>
      <c r="I10" s="10"/>
      <c r="J10" s="10"/>
      <c r="K10" s="10"/>
      <c r="L10" s="39"/>
    </row>
    <row r="11" spans="2:13" s="17" customFormat="1" ht="15" customHeight="1" outlineLevel="1" x14ac:dyDescent="0.25">
      <c r="B11" s="140"/>
      <c r="C11" s="16" t="s">
        <v>113</v>
      </c>
      <c r="D11" s="16"/>
      <c r="F11" s="16"/>
      <c r="G11" s="16"/>
      <c r="H11" s="16"/>
      <c r="I11" s="16"/>
      <c r="J11" s="16"/>
      <c r="K11" s="16"/>
      <c r="L11" s="141"/>
    </row>
    <row r="12" spans="2:13" s="17" customFormat="1" ht="15" customHeight="1" outlineLevel="1" x14ac:dyDescent="0.25">
      <c r="B12" s="140"/>
      <c r="C12" s="16" t="s">
        <v>139</v>
      </c>
      <c r="D12" s="16"/>
      <c r="F12" s="16"/>
      <c r="G12" s="16"/>
      <c r="H12" s="16"/>
      <c r="I12" s="16"/>
      <c r="J12" s="16"/>
      <c r="L12" s="141"/>
    </row>
    <row r="13" spans="2:13" s="17" customFormat="1" ht="15" customHeight="1" outlineLevel="1" x14ac:dyDescent="0.25">
      <c r="B13" s="139"/>
      <c r="C13" s="271"/>
      <c r="D13" s="271"/>
      <c r="E13" s="271"/>
      <c r="F13" s="271"/>
      <c r="G13" s="271"/>
      <c r="H13" s="271"/>
      <c r="I13" s="272" t="s">
        <v>128</v>
      </c>
      <c r="J13" s="272"/>
      <c r="K13" s="226">
        <v>264872.99</v>
      </c>
      <c r="L13" s="138"/>
    </row>
    <row r="14" spans="2:13" s="17" customFormat="1" ht="15" customHeight="1" outlineLevel="1" x14ac:dyDescent="0.25">
      <c r="B14" s="139"/>
      <c r="C14" s="273"/>
      <c r="D14" s="273"/>
      <c r="E14" s="273"/>
      <c r="F14" s="273"/>
      <c r="G14" s="273"/>
      <c r="H14" s="273"/>
      <c r="I14" s="274" t="s">
        <v>127</v>
      </c>
      <c r="J14" s="274"/>
      <c r="K14" s="206">
        <v>4703.6899999999996</v>
      </c>
      <c r="L14" s="138"/>
    </row>
    <row r="15" spans="2:13" s="17" customFormat="1" ht="15" customHeight="1" outlineLevel="1" x14ac:dyDescent="0.25">
      <c r="B15" s="139"/>
      <c r="C15" s="270" t="s">
        <v>129</v>
      </c>
      <c r="D15" s="270"/>
      <c r="E15" s="270"/>
      <c r="F15" s="270"/>
      <c r="G15" s="270"/>
      <c r="H15" s="225" t="s">
        <v>96</v>
      </c>
      <c r="I15" s="269" t="s">
        <v>3</v>
      </c>
      <c r="J15" s="269"/>
      <c r="K15" s="146">
        <f>K13+K14</f>
        <v>269576.68</v>
      </c>
      <c r="L15" s="138"/>
    </row>
    <row r="16" spans="2:13" ht="8.1" customHeight="1" outlineLevel="1" x14ac:dyDescent="0.3">
      <c r="B16" s="18"/>
      <c r="H16" s="6"/>
      <c r="I16" s="6"/>
      <c r="J16" s="6"/>
      <c r="L16" s="41"/>
      <c r="M16" s="22"/>
    </row>
    <row r="17" spans="2:12" s="1" customFormat="1" ht="20.100000000000001" customHeight="1" outlineLevel="1" x14ac:dyDescent="0.3">
      <c r="B17" s="122" t="s">
        <v>7</v>
      </c>
      <c r="C17" s="127" t="s">
        <v>11</v>
      </c>
      <c r="D17" s="127"/>
      <c r="E17" s="127"/>
      <c r="F17" s="127"/>
      <c r="G17" s="127"/>
      <c r="H17" s="128"/>
      <c r="I17" s="128"/>
      <c r="J17" s="128"/>
      <c r="K17" s="128"/>
      <c r="L17" s="129"/>
    </row>
    <row r="18" spans="2:12" ht="8.1" customHeight="1" outlineLevel="1" x14ac:dyDescent="0.25">
      <c r="B18" s="5"/>
      <c r="L18" s="31"/>
    </row>
    <row r="19" spans="2:12" ht="15" customHeight="1" outlineLevel="1" x14ac:dyDescent="0.25">
      <c r="B19" s="19"/>
      <c r="C19" s="194" t="s">
        <v>97</v>
      </c>
      <c r="D19" s="194"/>
      <c r="E19" s="195"/>
      <c r="F19" s="195"/>
      <c r="G19" s="10"/>
      <c r="H19" s="205" t="s">
        <v>15</v>
      </c>
      <c r="I19" s="2" t="s">
        <v>109</v>
      </c>
      <c r="J19" s="7"/>
      <c r="L19" s="31"/>
    </row>
    <row r="20" spans="2:12" ht="5.0999999999999996" customHeight="1" outlineLevel="1" x14ac:dyDescent="0.25">
      <c r="B20" s="19"/>
      <c r="C20" s="195"/>
      <c r="D20" s="195"/>
      <c r="E20" s="195"/>
      <c r="F20" s="195"/>
      <c r="G20" s="10"/>
      <c r="H20" s="195"/>
      <c r="L20" s="31"/>
    </row>
    <row r="21" spans="2:12" ht="15" customHeight="1" outlineLevel="1" x14ac:dyDescent="0.25">
      <c r="B21" s="19"/>
      <c r="C21" s="195" t="s">
        <v>98</v>
      </c>
      <c r="D21" s="195"/>
      <c r="E21" s="195"/>
      <c r="F21" s="195"/>
      <c r="G21" s="10"/>
      <c r="H21" s="234" t="s">
        <v>111</v>
      </c>
      <c r="L21" s="31"/>
    </row>
    <row r="22" spans="2:12" ht="5.0999999999999996" customHeight="1" outlineLevel="1" x14ac:dyDescent="0.25">
      <c r="B22" s="19"/>
      <c r="C22" s="195"/>
      <c r="D22" s="195"/>
      <c r="E22" s="195"/>
      <c r="F22" s="195"/>
      <c r="G22" s="10"/>
      <c r="H22" s="10"/>
      <c r="L22" s="31"/>
    </row>
    <row r="23" spans="2:12" ht="15" customHeight="1" outlineLevel="1" x14ac:dyDescent="0.25">
      <c r="B23" s="19"/>
      <c r="C23" s="11" t="s">
        <v>70</v>
      </c>
      <c r="D23" s="11"/>
      <c r="E23" s="11"/>
      <c r="F23" s="11"/>
      <c r="G23" s="10"/>
      <c r="H23" s="235">
        <v>58911.18</v>
      </c>
      <c r="I23" s="2" t="s">
        <v>114</v>
      </c>
      <c r="J23" s="3"/>
      <c r="L23" s="31"/>
    </row>
    <row r="24" spans="2:12" ht="5.0999999999999996" customHeight="1" outlineLevel="1" x14ac:dyDescent="0.25">
      <c r="B24" s="19"/>
      <c r="C24" s="195"/>
      <c r="D24" s="195"/>
      <c r="E24" s="195"/>
      <c r="F24" s="195"/>
      <c r="G24" s="10"/>
      <c r="H24" s="10"/>
      <c r="L24" s="31"/>
    </row>
    <row r="25" spans="2:12" ht="15" customHeight="1" outlineLevel="1" x14ac:dyDescent="0.25">
      <c r="B25" s="19"/>
      <c r="C25" s="11" t="s">
        <v>85</v>
      </c>
      <c r="D25" s="11"/>
      <c r="E25" s="11"/>
      <c r="F25" s="11"/>
      <c r="G25" s="30" t="s">
        <v>18</v>
      </c>
      <c r="H25" s="207">
        <v>0</v>
      </c>
      <c r="I25" s="147" t="s">
        <v>115</v>
      </c>
      <c r="J25" s="3"/>
      <c r="L25" s="31"/>
    </row>
    <row r="26" spans="2:12" ht="5.0999999999999996" customHeight="1" outlineLevel="1" x14ac:dyDescent="0.25">
      <c r="B26" s="19"/>
      <c r="C26" s="195"/>
      <c r="D26" s="195"/>
      <c r="E26" s="195"/>
      <c r="F26" s="195"/>
      <c r="G26" s="10"/>
      <c r="H26" s="10"/>
      <c r="L26" s="31"/>
    </row>
    <row r="27" spans="2:12" ht="15" customHeight="1" outlineLevel="1" x14ac:dyDescent="0.25">
      <c r="B27" s="19"/>
      <c r="C27" s="11" t="s">
        <v>17</v>
      </c>
      <c r="D27" s="11"/>
      <c r="E27" s="11"/>
      <c r="F27" s="11"/>
      <c r="G27" s="10"/>
      <c r="H27" s="208">
        <f>(H23*100%)+(H23*H25)</f>
        <v>58911.18</v>
      </c>
      <c r="I27" s="3"/>
      <c r="J27" s="3"/>
      <c r="L27" s="31"/>
    </row>
    <row r="28" spans="2:12" ht="15" customHeight="1" outlineLevel="1" x14ac:dyDescent="0.25">
      <c r="B28" s="19"/>
      <c r="C28" s="10"/>
      <c r="D28" s="10"/>
      <c r="E28" s="10"/>
      <c r="F28" s="10"/>
      <c r="G28" s="10"/>
      <c r="H28" s="10"/>
      <c r="L28" s="31"/>
    </row>
    <row r="29" spans="2:12" ht="5.0999999999999996" customHeight="1" outlineLevel="1" x14ac:dyDescent="0.25">
      <c r="B29" s="20"/>
      <c r="C29" s="13"/>
      <c r="D29" s="13"/>
      <c r="E29" s="13"/>
      <c r="F29" s="13"/>
      <c r="G29" s="29"/>
      <c r="H29" s="13"/>
      <c r="I29" s="8"/>
      <c r="J29" s="8"/>
      <c r="K29" s="8"/>
      <c r="L29" s="32"/>
    </row>
    <row r="30" spans="2:12" ht="15" customHeight="1" outlineLevel="1" x14ac:dyDescent="0.25">
      <c r="B30" s="209"/>
      <c r="C30" s="11" t="s">
        <v>123</v>
      </c>
      <c r="D30" s="11"/>
      <c r="E30" s="11"/>
      <c r="F30" s="11"/>
      <c r="G30" s="176">
        <f>7%+5%</f>
        <v>0.12000000000000001</v>
      </c>
      <c r="H30" s="10"/>
      <c r="I30" s="195"/>
      <c r="J30" s="195"/>
      <c r="K30" s="210"/>
      <c r="L30" s="35"/>
    </row>
    <row r="31" spans="2:12" ht="15" customHeight="1" outlineLevel="1" x14ac:dyDescent="0.25">
      <c r="B31" s="209"/>
      <c r="C31" s="233" t="s">
        <v>82</v>
      </c>
      <c r="D31" s="231"/>
      <c r="E31" s="231"/>
      <c r="F31" s="231"/>
      <c r="G31" s="27"/>
      <c r="H31" s="10"/>
      <c r="I31" s="195"/>
      <c r="J31" s="195"/>
      <c r="K31" s="208">
        <f>H$27*G30</f>
        <v>7069.3416000000007</v>
      </c>
      <c r="L31" s="35"/>
    </row>
    <row r="32" spans="2:12" ht="5.0999999999999996" customHeight="1" outlineLevel="1" x14ac:dyDescent="0.25">
      <c r="B32" s="200"/>
      <c r="C32" s="12"/>
      <c r="D32" s="12"/>
      <c r="E32" s="12"/>
      <c r="F32" s="12"/>
      <c r="G32" s="28"/>
      <c r="H32" s="15"/>
      <c r="I32" s="201"/>
      <c r="J32" s="201"/>
      <c r="K32" s="202"/>
      <c r="L32" s="36"/>
    </row>
    <row r="33" spans="2:12" ht="5.0999999999999996" customHeight="1" outlineLevel="1" x14ac:dyDescent="0.25">
      <c r="B33" s="20"/>
      <c r="C33" s="13"/>
      <c r="D33" s="13"/>
      <c r="E33" s="13"/>
      <c r="F33" s="13"/>
      <c r="G33" s="29"/>
      <c r="H33" s="13"/>
      <c r="I33" s="8"/>
      <c r="J33" s="8"/>
      <c r="K33" s="8"/>
      <c r="L33" s="32"/>
    </row>
    <row r="34" spans="2:12" ht="15" customHeight="1" outlineLevel="1" x14ac:dyDescent="0.25">
      <c r="B34" s="209"/>
      <c r="C34" s="11" t="s">
        <v>124</v>
      </c>
      <c r="D34" s="11"/>
      <c r="E34" s="11"/>
      <c r="F34" s="11"/>
      <c r="G34" s="176">
        <f>35%+1%</f>
        <v>0.36</v>
      </c>
      <c r="H34" s="14"/>
      <c r="I34" s="195"/>
      <c r="J34" s="195"/>
      <c r="K34" s="195"/>
      <c r="L34" s="211"/>
    </row>
    <row r="35" spans="2:12" ht="15" customHeight="1" outlineLevel="1" x14ac:dyDescent="0.25">
      <c r="B35" s="209"/>
      <c r="C35" s="231" t="s">
        <v>19</v>
      </c>
      <c r="D35" s="231"/>
      <c r="E35" s="231"/>
      <c r="F35" s="231"/>
      <c r="G35" s="26"/>
      <c r="H35" s="10"/>
      <c r="I35" s="195"/>
      <c r="J35" s="195"/>
      <c r="K35" s="208">
        <f>H$27*G34</f>
        <v>21208.024799999999</v>
      </c>
      <c r="L35" s="35"/>
    </row>
    <row r="36" spans="2:12" ht="5.0999999999999996" customHeight="1" outlineLevel="1" x14ac:dyDescent="0.25">
      <c r="B36" s="200"/>
      <c r="C36" s="201"/>
      <c r="D36" s="201"/>
      <c r="E36" s="201"/>
      <c r="F36" s="201"/>
      <c r="G36" s="212"/>
      <c r="H36" s="15"/>
      <c r="I36" s="201"/>
      <c r="J36" s="201"/>
      <c r="K36" s="202"/>
      <c r="L36" s="36"/>
    </row>
    <row r="37" spans="2:12" ht="8.1" customHeight="1" outlineLevel="1" thickBot="1" x14ac:dyDescent="0.3">
      <c r="B37" s="213"/>
      <c r="C37" s="10"/>
      <c r="D37" s="10"/>
      <c r="E37" s="10"/>
      <c r="F37" s="10"/>
      <c r="G37" s="26"/>
      <c r="H37" s="10"/>
      <c r="I37" s="195"/>
      <c r="J37" s="195"/>
      <c r="K37" s="210"/>
      <c r="L37" s="35"/>
    </row>
    <row r="38" spans="2:12" ht="20.100000000000001" customHeight="1" outlineLevel="1" thickBot="1" x14ac:dyDescent="0.3">
      <c r="B38" s="122"/>
      <c r="C38" s="127" t="s">
        <v>74</v>
      </c>
      <c r="D38" s="127"/>
      <c r="E38" s="127"/>
      <c r="F38" s="127"/>
      <c r="G38" s="199">
        <f>SUM(G29:G36)</f>
        <v>0.48</v>
      </c>
      <c r="H38" s="193" t="s">
        <v>96</v>
      </c>
      <c r="I38" s="250" t="s">
        <v>3</v>
      </c>
      <c r="J38" s="251"/>
      <c r="K38" s="34">
        <f>SUM(K29:K36)</f>
        <v>28277.366399999999</v>
      </c>
      <c r="L38" s="37"/>
    </row>
    <row r="39" spans="2:12" ht="6" customHeight="1" outlineLevel="1" x14ac:dyDescent="0.25">
      <c r="B39" s="172"/>
      <c r="C39" s="173"/>
      <c r="D39" s="173"/>
      <c r="E39" s="173"/>
      <c r="F39" s="173"/>
      <c r="G39" s="174"/>
      <c r="H39" s="172"/>
      <c r="I39" s="172"/>
      <c r="J39" s="172"/>
      <c r="K39" s="170"/>
      <c r="L39" s="171"/>
    </row>
    <row r="40" spans="2:12" ht="6" customHeight="1" outlineLevel="1" x14ac:dyDescent="0.25">
      <c r="B40" s="172"/>
      <c r="C40" s="173"/>
      <c r="D40" s="173"/>
      <c r="E40" s="173"/>
      <c r="F40" s="173"/>
      <c r="G40" s="174"/>
      <c r="H40" s="172"/>
      <c r="I40" s="172"/>
      <c r="J40" s="172"/>
      <c r="K40" s="170"/>
      <c r="L40" s="197"/>
    </row>
    <row r="41" spans="2:12" s="1" customFormat="1" ht="20.100000000000001" customHeight="1" x14ac:dyDescent="0.3">
      <c r="B41" s="122" t="s">
        <v>87</v>
      </c>
      <c r="C41" s="131" t="s">
        <v>89</v>
      </c>
      <c r="D41" s="131"/>
      <c r="E41" s="131"/>
      <c r="F41" s="131"/>
      <c r="G41" s="127"/>
      <c r="H41" s="128"/>
      <c r="I41" s="128"/>
      <c r="J41" s="128"/>
      <c r="K41" s="128"/>
      <c r="L41" s="129"/>
    </row>
    <row r="42" spans="2:12" s="1" customFormat="1" ht="9" customHeight="1" x14ac:dyDescent="0.25">
      <c r="B42" s="5"/>
      <c r="C42" s="2"/>
      <c r="D42" s="2"/>
      <c r="E42" s="2"/>
      <c r="F42" s="2"/>
      <c r="G42" s="2"/>
      <c r="H42" s="2"/>
      <c r="I42" s="2"/>
      <c r="J42" s="2"/>
      <c r="K42" s="23"/>
      <c r="L42" s="24"/>
    </row>
    <row r="43" spans="2:12" s="1" customFormat="1" ht="15" customHeight="1" x14ac:dyDescent="0.25">
      <c r="B43" s="5"/>
      <c r="C43" s="3" t="s">
        <v>125</v>
      </c>
      <c r="D43" s="2"/>
      <c r="E43" s="2"/>
      <c r="F43" s="2"/>
      <c r="G43" s="2"/>
      <c r="H43" s="2"/>
      <c r="I43" s="2"/>
      <c r="J43" s="2"/>
      <c r="K43" s="148"/>
      <c r="L43" s="149"/>
    </row>
    <row r="44" spans="2:12" s="1" customFormat="1" ht="15" customHeight="1" x14ac:dyDescent="0.25">
      <c r="B44" s="5"/>
      <c r="C44" s="2" t="s">
        <v>90</v>
      </c>
      <c r="D44" s="2"/>
      <c r="E44" s="2"/>
      <c r="F44" s="184">
        <f>H53+H56</f>
        <v>0</v>
      </c>
      <c r="H44" s="185">
        <f>K38*F44</f>
        <v>0</v>
      </c>
      <c r="I44" s="2"/>
      <c r="J44" s="2"/>
      <c r="K44" s="148"/>
      <c r="L44" s="149"/>
    </row>
    <row r="45" spans="2:12" s="1" customFormat="1" ht="4.95" customHeight="1" x14ac:dyDescent="0.25">
      <c r="B45" s="5"/>
      <c r="C45" s="2"/>
      <c r="D45" s="2"/>
      <c r="E45" s="2"/>
      <c r="F45" s="2"/>
      <c r="G45" s="2"/>
      <c r="H45" s="2"/>
      <c r="I45" s="2"/>
      <c r="J45" s="2"/>
      <c r="K45" s="148"/>
      <c r="L45" s="149"/>
    </row>
    <row r="46" spans="2:12" s="1" customFormat="1" ht="15" customHeight="1" x14ac:dyDescent="0.25">
      <c r="B46" s="5"/>
      <c r="C46" s="252" t="s">
        <v>99</v>
      </c>
      <c r="D46" s="252"/>
      <c r="E46" s="252"/>
      <c r="F46" s="252"/>
      <c r="G46" s="252"/>
      <c r="H46" s="252"/>
      <c r="I46" s="2"/>
      <c r="J46" s="2"/>
      <c r="K46" s="148"/>
      <c r="L46" s="149"/>
    </row>
    <row r="47" spans="2:12" s="1" customFormat="1" ht="15" customHeight="1" x14ac:dyDescent="0.25">
      <c r="B47" s="5"/>
      <c r="C47" s="252"/>
      <c r="D47" s="252"/>
      <c r="E47" s="252"/>
      <c r="F47" s="252"/>
      <c r="G47" s="252"/>
      <c r="H47" s="252"/>
      <c r="I47" s="2"/>
      <c r="J47" s="2"/>
      <c r="K47" s="148"/>
      <c r="L47" s="149"/>
    </row>
    <row r="48" spans="2:12" s="1" customFormat="1" ht="4.95" customHeight="1" x14ac:dyDescent="0.25">
      <c r="B48" s="5"/>
      <c r="C48" s="2"/>
      <c r="D48" s="2"/>
      <c r="E48" s="2"/>
      <c r="F48" s="2"/>
      <c r="G48" s="2"/>
      <c r="H48" s="2"/>
      <c r="I48" s="2"/>
      <c r="J48" s="2"/>
      <c r="K48" s="148"/>
      <c r="L48" s="149"/>
    </row>
    <row r="49" spans="1:13" s="1" customFormat="1" ht="15" customHeight="1" x14ac:dyDescent="0.25">
      <c r="B49" s="5"/>
      <c r="C49" s="252" t="s">
        <v>92</v>
      </c>
      <c r="D49" s="252"/>
      <c r="E49" s="252"/>
      <c r="F49" s="252"/>
      <c r="G49" s="252"/>
      <c r="H49" s="252"/>
      <c r="I49" s="2"/>
      <c r="J49" s="2"/>
      <c r="K49" s="148"/>
      <c r="L49" s="149"/>
    </row>
    <row r="50" spans="1:13" s="1" customFormat="1" ht="15" customHeight="1" x14ac:dyDescent="0.25">
      <c r="B50" s="5"/>
      <c r="C50" s="252"/>
      <c r="D50" s="252"/>
      <c r="E50" s="252"/>
      <c r="F50" s="252"/>
      <c r="G50" s="252"/>
      <c r="H50" s="252"/>
      <c r="I50" s="2"/>
      <c r="J50" s="2"/>
      <c r="K50" s="148"/>
      <c r="L50" s="149"/>
    </row>
    <row r="51" spans="1:13" s="1" customFormat="1" ht="4.95" customHeight="1" x14ac:dyDescent="0.25">
      <c r="B51" s="5"/>
      <c r="C51" s="2"/>
      <c r="D51" s="2"/>
      <c r="E51" s="2"/>
      <c r="F51" s="2"/>
      <c r="G51" s="2"/>
      <c r="H51" s="2"/>
      <c r="I51" s="2"/>
      <c r="J51" s="2"/>
      <c r="K51" s="148"/>
      <c r="L51" s="149"/>
    </row>
    <row r="52" spans="1:13" s="1" customFormat="1" ht="15" customHeight="1" x14ac:dyDescent="0.25">
      <c r="B52" s="5"/>
      <c r="C52" s="253" t="s">
        <v>100</v>
      </c>
      <c r="D52" s="253"/>
      <c r="E52" s="253"/>
      <c r="F52" s="253"/>
      <c r="G52" s="2"/>
      <c r="H52" s="2"/>
      <c r="I52" s="2"/>
      <c r="J52" s="2"/>
      <c r="K52" s="148"/>
      <c r="L52" s="149"/>
    </row>
    <row r="53" spans="1:13" s="1" customFormat="1" ht="15" customHeight="1" x14ac:dyDescent="0.25">
      <c r="B53" s="5"/>
      <c r="C53" s="253"/>
      <c r="D53" s="253"/>
      <c r="E53" s="253"/>
      <c r="F53" s="253"/>
      <c r="G53" s="2"/>
      <c r="H53" s="151">
        <v>0</v>
      </c>
      <c r="I53" s="2"/>
      <c r="J53" s="2"/>
      <c r="K53" s="148"/>
      <c r="L53" s="149"/>
    </row>
    <row r="54" spans="1:13" s="1" customFormat="1" ht="4.95" customHeight="1" x14ac:dyDescent="0.25">
      <c r="B54" s="5"/>
      <c r="C54" s="2"/>
      <c r="D54" s="2"/>
      <c r="E54" s="2"/>
      <c r="F54" s="2"/>
      <c r="G54" s="2"/>
      <c r="H54" s="2"/>
      <c r="I54" s="2"/>
      <c r="J54" s="2"/>
      <c r="K54" s="148"/>
      <c r="L54" s="149"/>
    </row>
    <row r="55" spans="1:13" s="1" customFormat="1" ht="15" customHeight="1" x14ac:dyDescent="0.25">
      <c r="B55" s="5"/>
      <c r="C55" s="253" t="s">
        <v>93</v>
      </c>
      <c r="D55" s="253"/>
      <c r="E55" s="253"/>
      <c r="F55" s="253"/>
      <c r="G55" s="2"/>
      <c r="H55" s="2"/>
      <c r="I55" s="2"/>
      <c r="J55" s="2"/>
      <c r="K55" s="148"/>
      <c r="L55" s="149"/>
    </row>
    <row r="56" spans="1:13" s="1" customFormat="1" ht="15" customHeight="1" x14ac:dyDescent="0.25">
      <c r="A56" s="1" t="s">
        <v>91</v>
      </c>
      <c r="B56" s="5"/>
      <c r="C56" s="253"/>
      <c r="D56" s="253"/>
      <c r="E56" s="253"/>
      <c r="F56" s="253"/>
      <c r="G56" s="2"/>
      <c r="H56" s="151">
        <v>0</v>
      </c>
      <c r="I56" s="2"/>
      <c r="J56" s="2"/>
      <c r="K56" s="148"/>
      <c r="L56" s="149"/>
    </row>
    <row r="57" spans="1:13" ht="7.5" customHeight="1" thickBot="1" x14ac:dyDescent="0.3">
      <c r="B57" s="40"/>
      <c r="C57" s="3"/>
      <c r="D57" s="3"/>
      <c r="E57" s="3"/>
      <c r="F57" s="3"/>
      <c r="G57" s="3"/>
      <c r="H57" s="25"/>
      <c r="I57" s="25"/>
      <c r="K57" s="38"/>
      <c r="L57" s="33"/>
    </row>
    <row r="58" spans="1:13" ht="20.100000000000001" customHeight="1" thickBot="1" x14ac:dyDescent="0.3">
      <c r="B58" s="188"/>
      <c r="C58" s="186" t="s">
        <v>140</v>
      </c>
      <c r="D58" s="186"/>
      <c r="E58" s="186"/>
      <c r="F58" s="186"/>
      <c r="G58" s="186"/>
      <c r="H58" s="187" t="str">
        <f>H38</f>
        <v>ALG 1</v>
      </c>
      <c r="I58" s="254" t="s">
        <v>3</v>
      </c>
      <c r="J58" s="255"/>
      <c r="K58" s="34">
        <f>H44</f>
        <v>0</v>
      </c>
      <c r="L58" s="37"/>
    </row>
    <row r="59" spans="1:13" ht="6" customHeight="1" outlineLevel="1" x14ac:dyDescent="0.25">
      <c r="B59" s="172"/>
      <c r="C59" s="173"/>
      <c r="D59" s="173"/>
      <c r="E59" s="173"/>
      <c r="F59" s="173"/>
      <c r="G59" s="174"/>
      <c r="H59" s="172"/>
      <c r="I59" s="172"/>
      <c r="J59" s="172"/>
      <c r="K59" s="170"/>
      <c r="L59" s="171"/>
    </row>
    <row r="60" spans="1:13" ht="6" customHeight="1" thickBot="1" x14ac:dyDescent="0.35">
      <c r="B60" s="145"/>
      <c r="H60" s="6"/>
      <c r="I60" s="6"/>
      <c r="J60" s="6"/>
      <c r="L60" s="152"/>
      <c r="M60" s="22"/>
    </row>
    <row r="61" spans="1:13" ht="20.100000000000001" customHeight="1" thickBot="1" x14ac:dyDescent="0.3">
      <c r="B61" s="132" t="s">
        <v>88</v>
      </c>
      <c r="C61" s="127" t="s">
        <v>126</v>
      </c>
      <c r="D61" s="127"/>
      <c r="E61" s="127"/>
      <c r="F61" s="127"/>
      <c r="G61" s="127"/>
      <c r="H61" s="193" t="str">
        <f>H38</f>
        <v>ALG 1</v>
      </c>
      <c r="I61" s="250" t="s">
        <v>3</v>
      </c>
      <c r="J61" s="251"/>
      <c r="K61" s="34">
        <f>K38+K58</f>
        <v>28277.366399999999</v>
      </c>
      <c r="L61" s="37"/>
    </row>
    <row r="62" spans="1:13" ht="6" customHeight="1" outlineLevel="1" x14ac:dyDescent="0.25">
      <c r="B62" s="172"/>
      <c r="C62" s="173"/>
      <c r="D62" s="173"/>
      <c r="E62" s="173"/>
      <c r="F62" s="173"/>
      <c r="G62" s="174"/>
      <c r="H62" s="172"/>
      <c r="I62" s="172"/>
      <c r="J62" s="172"/>
      <c r="K62" s="170"/>
      <c r="L62" s="171"/>
    </row>
    <row r="63" spans="1:13" ht="6" customHeight="1" x14ac:dyDescent="0.3">
      <c r="B63" s="196"/>
      <c r="C63" s="25"/>
      <c r="D63" s="25"/>
      <c r="E63" s="25"/>
      <c r="F63" s="25"/>
      <c r="G63" s="25"/>
      <c r="H63" s="185"/>
      <c r="I63" s="185"/>
      <c r="J63" s="185"/>
      <c r="K63" s="25"/>
      <c r="L63" s="217"/>
      <c r="M63" s="22"/>
    </row>
    <row r="64" spans="1:13" s="1" customFormat="1" ht="20.100000000000001" customHeight="1" outlineLevel="1" x14ac:dyDescent="0.3">
      <c r="B64" s="133" t="s">
        <v>15</v>
      </c>
      <c r="C64" s="189" t="s">
        <v>101</v>
      </c>
      <c r="D64" s="189"/>
      <c r="E64" s="189"/>
      <c r="F64" s="189"/>
      <c r="G64" s="190"/>
      <c r="H64" s="191"/>
      <c r="I64" s="191"/>
      <c r="J64" s="191"/>
      <c r="K64" s="191"/>
      <c r="L64" s="192"/>
    </row>
    <row r="65" spans="2:13" s="1" customFormat="1" ht="20.100000000000001" customHeight="1" outlineLevel="1" x14ac:dyDescent="0.3">
      <c r="B65" s="122" t="s">
        <v>6</v>
      </c>
      <c r="C65" s="123" t="s">
        <v>9</v>
      </c>
      <c r="D65" s="123"/>
      <c r="E65" s="123"/>
      <c r="F65" s="123"/>
      <c r="G65" s="124"/>
      <c r="H65" s="125"/>
      <c r="I65" s="125"/>
      <c r="J65" s="125"/>
      <c r="K65" s="125"/>
      <c r="L65" s="126"/>
    </row>
    <row r="66" spans="2:13" ht="8.1" customHeight="1" outlineLevel="1" x14ac:dyDescent="0.25">
      <c r="B66" s="9"/>
      <c r="C66" s="11"/>
      <c r="D66" s="11"/>
      <c r="E66" s="11"/>
      <c r="F66" s="11"/>
      <c r="G66" s="14"/>
      <c r="H66" s="10"/>
      <c r="I66" s="10"/>
      <c r="J66" s="10"/>
      <c r="K66" s="10"/>
      <c r="L66" s="39"/>
    </row>
    <row r="67" spans="2:13" s="17" customFormat="1" ht="15" customHeight="1" outlineLevel="1" x14ac:dyDescent="0.25">
      <c r="B67" s="140"/>
      <c r="C67" s="16" t="s">
        <v>113</v>
      </c>
      <c r="D67" s="16"/>
      <c r="F67" s="16"/>
      <c r="G67" s="16"/>
      <c r="H67" s="16"/>
      <c r="I67" s="16"/>
      <c r="J67" s="16"/>
      <c r="K67" s="16"/>
      <c r="L67" s="141"/>
    </row>
    <row r="68" spans="2:13" s="17" customFormat="1" ht="15" customHeight="1" outlineLevel="1" x14ac:dyDescent="0.25">
      <c r="B68" s="140"/>
      <c r="C68" s="16" t="s">
        <v>139</v>
      </c>
      <c r="D68" s="16"/>
      <c r="F68" s="16"/>
      <c r="G68" s="16"/>
      <c r="H68" s="16"/>
      <c r="I68" s="16"/>
      <c r="J68" s="16"/>
      <c r="L68" s="141"/>
    </row>
    <row r="69" spans="2:13" s="17" customFormat="1" ht="15" customHeight="1" outlineLevel="1" x14ac:dyDescent="0.25">
      <c r="B69" s="139"/>
      <c r="C69" s="271"/>
      <c r="D69" s="271"/>
      <c r="E69" s="271"/>
      <c r="F69" s="271"/>
      <c r="G69" s="271"/>
      <c r="H69" s="271"/>
      <c r="I69" s="272" t="s">
        <v>130</v>
      </c>
      <c r="J69" s="272"/>
      <c r="K69" s="226">
        <v>621113.22</v>
      </c>
      <c r="L69" s="138"/>
    </row>
    <row r="70" spans="2:13" s="17" customFormat="1" ht="15" customHeight="1" outlineLevel="1" x14ac:dyDescent="0.25">
      <c r="B70" s="139"/>
      <c r="C70" s="273"/>
      <c r="D70" s="273"/>
      <c r="E70" s="273"/>
      <c r="F70" s="273"/>
      <c r="G70" s="273"/>
      <c r="H70" s="273"/>
      <c r="I70" s="274" t="s">
        <v>127</v>
      </c>
      <c r="J70" s="274"/>
      <c r="K70" s="206">
        <v>4703.6899999999996</v>
      </c>
      <c r="L70" s="138"/>
    </row>
    <row r="71" spans="2:13" s="17" customFormat="1" ht="15" customHeight="1" outlineLevel="1" x14ac:dyDescent="0.25">
      <c r="B71" s="139"/>
      <c r="C71" s="270" t="s">
        <v>129</v>
      </c>
      <c r="D71" s="270"/>
      <c r="E71" s="270"/>
      <c r="F71" s="270"/>
      <c r="G71" s="270"/>
      <c r="H71" s="225" t="s">
        <v>102</v>
      </c>
      <c r="I71" s="269" t="s">
        <v>3</v>
      </c>
      <c r="J71" s="269"/>
      <c r="K71" s="146">
        <f>K69+K70</f>
        <v>625816.90999999992</v>
      </c>
      <c r="L71" s="138"/>
    </row>
    <row r="72" spans="2:13" ht="8.1" customHeight="1" outlineLevel="1" x14ac:dyDescent="0.3">
      <c r="B72" s="18"/>
      <c r="H72" s="6"/>
      <c r="I72" s="6"/>
      <c r="J72" s="6"/>
      <c r="L72" s="41"/>
      <c r="M72" s="22"/>
    </row>
    <row r="73" spans="2:13" s="1" customFormat="1" ht="20.100000000000001" customHeight="1" outlineLevel="1" x14ac:dyDescent="0.3">
      <c r="B73" s="122" t="s">
        <v>7</v>
      </c>
      <c r="C73" s="127" t="s">
        <v>11</v>
      </c>
      <c r="D73" s="127"/>
      <c r="E73" s="127"/>
      <c r="F73" s="127"/>
      <c r="G73" s="127"/>
      <c r="H73" s="128"/>
      <c r="I73" s="128"/>
      <c r="J73" s="128"/>
      <c r="K73" s="128"/>
      <c r="L73" s="129"/>
    </row>
    <row r="74" spans="2:13" ht="8.1" customHeight="1" outlineLevel="1" x14ac:dyDescent="0.25">
      <c r="B74" s="5"/>
      <c r="L74" s="31"/>
    </row>
    <row r="75" spans="2:13" ht="15" customHeight="1" outlineLevel="1" x14ac:dyDescent="0.25">
      <c r="B75" s="19"/>
      <c r="C75" s="194" t="s">
        <v>116</v>
      </c>
      <c r="D75" s="194"/>
      <c r="E75" s="195"/>
      <c r="F75" s="195"/>
      <c r="G75" s="10"/>
      <c r="H75" s="205" t="s">
        <v>15</v>
      </c>
      <c r="I75" s="2" t="s">
        <v>109</v>
      </c>
      <c r="J75" s="7"/>
      <c r="L75" s="31"/>
    </row>
    <row r="76" spans="2:13" ht="5.0999999999999996" customHeight="1" outlineLevel="1" x14ac:dyDescent="0.25">
      <c r="B76" s="19"/>
      <c r="C76" s="195"/>
      <c r="D76" s="195"/>
      <c r="E76" s="195"/>
      <c r="F76" s="195"/>
      <c r="G76" s="10"/>
      <c r="H76" s="195"/>
      <c r="L76" s="31"/>
    </row>
    <row r="77" spans="2:13" ht="15" customHeight="1" outlineLevel="1" x14ac:dyDescent="0.25">
      <c r="B77" s="19"/>
      <c r="C77" s="195" t="s">
        <v>117</v>
      </c>
      <c r="D77" s="195"/>
      <c r="E77" s="195"/>
      <c r="F77" s="195"/>
      <c r="G77" s="10"/>
      <c r="H77" s="234" t="s">
        <v>111</v>
      </c>
      <c r="L77" s="31"/>
    </row>
    <row r="78" spans="2:13" ht="5.0999999999999996" customHeight="1" outlineLevel="1" x14ac:dyDescent="0.25">
      <c r="B78" s="19"/>
      <c r="C78" s="195"/>
      <c r="D78" s="195"/>
      <c r="E78" s="195"/>
      <c r="F78" s="195"/>
      <c r="G78" s="10"/>
      <c r="H78" s="10"/>
      <c r="L78" s="31"/>
    </row>
    <row r="79" spans="2:13" ht="15" customHeight="1" outlineLevel="1" x14ac:dyDescent="0.25">
      <c r="B79" s="19"/>
      <c r="C79" s="11" t="s">
        <v>70</v>
      </c>
      <c r="D79" s="11"/>
      <c r="E79" s="11"/>
      <c r="F79" s="11"/>
      <c r="G79" s="10"/>
      <c r="H79" s="235">
        <v>114694.27</v>
      </c>
      <c r="I79" s="2" t="s">
        <v>114</v>
      </c>
      <c r="J79" s="3"/>
      <c r="L79" s="31"/>
    </row>
    <row r="80" spans="2:13" ht="5.0999999999999996" customHeight="1" outlineLevel="1" x14ac:dyDescent="0.25">
      <c r="B80" s="19"/>
      <c r="C80" s="195"/>
      <c r="D80" s="195"/>
      <c r="E80" s="195"/>
      <c r="F80" s="195"/>
      <c r="G80" s="10"/>
      <c r="H80" s="10"/>
      <c r="L80" s="31"/>
    </row>
    <row r="81" spans="2:12" ht="15" customHeight="1" outlineLevel="1" x14ac:dyDescent="0.25">
      <c r="B81" s="19"/>
      <c r="C81" s="11" t="s">
        <v>118</v>
      </c>
      <c r="D81" s="11"/>
      <c r="E81" s="11"/>
      <c r="F81" s="11"/>
      <c r="G81" s="30" t="s">
        <v>18</v>
      </c>
      <c r="H81" s="207">
        <v>0</v>
      </c>
      <c r="I81" s="147" t="s">
        <v>115</v>
      </c>
      <c r="J81" s="3"/>
      <c r="L81" s="31"/>
    </row>
    <row r="82" spans="2:12" ht="5.0999999999999996" customHeight="1" outlineLevel="1" x14ac:dyDescent="0.25">
      <c r="B82" s="19"/>
      <c r="C82" s="195"/>
      <c r="D82" s="195"/>
      <c r="E82" s="195"/>
      <c r="F82" s="195"/>
      <c r="G82" s="10"/>
      <c r="H82" s="10"/>
      <c r="L82" s="31"/>
    </row>
    <row r="83" spans="2:12" ht="15" customHeight="1" outlineLevel="1" x14ac:dyDescent="0.25">
      <c r="B83" s="19"/>
      <c r="C83" s="11" t="s">
        <v>17</v>
      </c>
      <c r="D83" s="11"/>
      <c r="E83" s="11"/>
      <c r="F83" s="11"/>
      <c r="G83" s="10"/>
      <c r="H83" s="208">
        <f>(H79*100%)+(H79*H81)</f>
        <v>114694.27</v>
      </c>
      <c r="I83" s="3"/>
      <c r="J83" s="3"/>
      <c r="L83" s="31"/>
    </row>
    <row r="84" spans="2:12" ht="15" customHeight="1" outlineLevel="1" x14ac:dyDescent="0.25">
      <c r="B84" s="19"/>
      <c r="C84" s="10"/>
      <c r="D84" s="10"/>
      <c r="E84" s="10"/>
      <c r="F84" s="10"/>
      <c r="G84" s="10"/>
      <c r="H84" s="10"/>
      <c r="L84" s="31"/>
    </row>
    <row r="85" spans="2:12" ht="15" customHeight="1" outlineLevel="1" x14ac:dyDescent="0.25">
      <c r="B85" s="209"/>
      <c r="C85" s="11" t="s">
        <v>123</v>
      </c>
      <c r="D85" s="11"/>
      <c r="E85" s="11"/>
      <c r="F85" s="11"/>
      <c r="G85" s="176">
        <f>7%+5%</f>
        <v>0.12000000000000001</v>
      </c>
      <c r="H85" s="10"/>
      <c r="I85" s="195"/>
      <c r="J85" s="195"/>
      <c r="K85" s="210"/>
      <c r="L85" s="35"/>
    </row>
    <row r="86" spans="2:12" ht="15" customHeight="1" outlineLevel="1" x14ac:dyDescent="0.25">
      <c r="B86" s="209"/>
      <c r="C86" s="233" t="s">
        <v>82</v>
      </c>
      <c r="D86" s="231"/>
      <c r="E86" s="231"/>
      <c r="F86" s="231"/>
      <c r="G86" s="27"/>
      <c r="H86" s="10"/>
      <c r="I86" s="195"/>
      <c r="J86" s="195"/>
      <c r="K86" s="208">
        <f>H$83*G85</f>
        <v>13763.312400000001</v>
      </c>
      <c r="L86" s="35"/>
    </row>
    <row r="87" spans="2:12" ht="5.0999999999999996" customHeight="1" outlineLevel="1" x14ac:dyDescent="0.25">
      <c r="B87" s="200"/>
      <c r="C87" s="12"/>
      <c r="D87" s="12"/>
      <c r="E87" s="12"/>
      <c r="F87" s="12"/>
      <c r="G87" s="28"/>
      <c r="H87" s="15"/>
      <c r="I87" s="201"/>
      <c r="J87" s="201"/>
      <c r="K87" s="202"/>
      <c r="L87" s="36"/>
    </row>
    <row r="88" spans="2:12" ht="5.0999999999999996" customHeight="1" outlineLevel="1" x14ac:dyDescent="0.25">
      <c r="B88" s="20"/>
      <c r="C88" s="13"/>
      <c r="D88" s="13"/>
      <c r="E88" s="13"/>
      <c r="F88" s="13"/>
      <c r="G88" s="29"/>
      <c r="H88" s="13"/>
      <c r="I88" s="8"/>
      <c r="J88" s="8"/>
      <c r="K88" s="8"/>
      <c r="L88" s="32"/>
    </row>
    <row r="89" spans="2:12" ht="15" customHeight="1" outlineLevel="1" x14ac:dyDescent="0.25">
      <c r="B89" s="209"/>
      <c r="C89" s="11" t="s">
        <v>124</v>
      </c>
      <c r="D89" s="11"/>
      <c r="E89" s="11"/>
      <c r="F89" s="11"/>
      <c r="G89" s="176">
        <f>35%+1%</f>
        <v>0.36</v>
      </c>
      <c r="H89" s="14"/>
      <c r="I89" s="195"/>
      <c r="J89" s="195"/>
      <c r="K89" s="195"/>
      <c r="L89" s="211"/>
    </row>
    <row r="90" spans="2:12" ht="15" customHeight="1" outlineLevel="1" x14ac:dyDescent="0.25">
      <c r="B90" s="209"/>
      <c r="C90" s="231" t="s">
        <v>19</v>
      </c>
      <c r="D90" s="231"/>
      <c r="E90" s="231"/>
      <c r="F90" s="231"/>
      <c r="G90" s="26"/>
      <c r="H90" s="10"/>
      <c r="I90" s="195"/>
      <c r="J90" s="195"/>
      <c r="K90" s="208">
        <f>H$83*G89</f>
        <v>41289.9372</v>
      </c>
      <c r="L90" s="35"/>
    </row>
    <row r="91" spans="2:12" ht="5.0999999999999996" customHeight="1" outlineLevel="1" x14ac:dyDescent="0.25">
      <c r="B91" s="200"/>
      <c r="C91" s="201"/>
      <c r="D91" s="201"/>
      <c r="E91" s="201"/>
      <c r="F91" s="201"/>
      <c r="G91" s="212"/>
      <c r="H91" s="15"/>
      <c r="I91" s="201"/>
      <c r="J91" s="201"/>
      <c r="K91" s="202"/>
      <c r="L91" s="36"/>
    </row>
    <row r="92" spans="2:12" ht="8.1" customHeight="1" outlineLevel="1" thickBot="1" x14ac:dyDescent="0.3">
      <c r="B92" s="213"/>
      <c r="C92" s="10"/>
      <c r="D92" s="10"/>
      <c r="E92" s="10"/>
      <c r="F92" s="10"/>
      <c r="G92" s="26"/>
      <c r="H92" s="10"/>
      <c r="I92" s="195"/>
      <c r="J92" s="195"/>
      <c r="K92" s="210"/>
      <c r="L92" s="35"/>
    </row>
    <row r="93" spans="2:12" ht="20.100000000000001" customHeight="1" outlineLevel="1" thickBot="1" x14ac:dyDescent="0.3">
      <c r="B93" s="122"/>
      <c r="C93" s="127" t="s">
        <v>74</v>
      </c>
      <c r="D93" s="127"/>
      <c r="E93" s="127"/>
      <c r="F93" s="127"/>
      <c r="G93" s="199">
        <f>SUM(G85:G91)</f>
        <v>0.48</v>
      </c>
      <c r="H93" s="193" t="s">
        <v>102</v>
      </c>
      <c r="I93" s="250" t="s">
        <v>3</v>
      </c>
      <c r="J93" s="251"/>
      <c r="K93" s="34">
        <f>SUM(K85:K91)</f>
        <v>55053.249600000003</v>
      </c>
      <c r="L93" s="37"/>
    </row>
    <row r="94" spans="2:12" ht="6" customHeight="1" outlineLevel="1" x14ac:dyDescent="0.25">
      <c r="B94" s="172"/>
      <c r="C94" s="173"/>
      <c r="D94" s="173"/>
      <c r="E94" s="173"/>
      <c r="F94" s="173"/>
      <c r="G94" s="174"/>
      <c r="H94" s="172"/>
      <c r="I94" s="172"/>
      <c r="J94" s="172"/>
      <c r="K94" s="170"/>
      <c r="L94" s="171"/>
    </row>
    <row r="95" spans="2:12" ht="6" customHeight="1" outlineLevel="1" x14ac:dyDescent="0.25">
      <c r="B95" s="172"/>
      <c r="C95" s="173"/>
      <c r="D95" s="173"/>
      <c r="E95" s="173"/>
      <c r="F95" s="173"/>
      <c r="G95" s="174"/>
      <c r="H95" s="172"/>
      <c r="I95" s="172"/>
      <c r="J95" s="172"/>
      <c r="K95" s="170"/>
      <c r="L95" s="197"/>
    </row>
    <row r="96" spans="2:12" s="1" customFormat="1" ht="20.100000000000001" customHeight="1" x14ac:dyDescent="0.3">
      <c r="B96" s="122" t="s">
        <v>87</v>
      </c>
      <c r="C96" s="131" t="s">
        <v>89</v>
      </c>
      <c r="D96" s="131"/>
      <c r="E96" s="131"/>
      <c r="F96" s="131"/>
      <c r="G96" s="127"/>
      <c r="H96" s="128"/>
      <c r="I96" s="128"/>
      <c r="J96" s="128"/>
      <c r="K96" s="128"/>
      <c r="L96" s="129"/>
    </row>
    <row r="97" spans="1:12" s="1" customFormat="1" ht="9" customHeight="1" x14ac:dyDescent="0.25">
      <c r="B97" s="5"/>
      <c r="C97" s="2"/>
      <c r="D97" s="2"/>
      <c r="E97" s="2"/>
      <c r="F97" s="2"/>
      <c r="G97" s="2"/>
      <c r="H97" s="2"/>
      <c r="I97" s="2"/>
      <c r="J97" s="2"/>
      <c r="K97" s="23"/>
      <c r="L97" s="24"/>
    </row>
    <row r="98" spans="1:12" s="1" customFormat="1" ht="15" customHeight="1" x14ac:dyDescent="0.25">
      <c r="B98" s="5"/>
      <c r="C98" s="3" t="s">
        <v>125</v>
      </c>
      <c r="D98" s="2"/>
      <c r="E98" s="2"/>
      <c r="F98" s="2"/>
      <c r="G98" s="2"/>
      <c r="H98" s="2"/>
      <c r="I98" s="2"/>
      <c r="J98" s="2"/>
      <c r="K98" s="148"/>
      <c r="L98" s="149"/>
    </row>
    <row r="99" spans="1:12" s="1" customFormat="1" ht="15" customHeight="1" x14ac:dyDescent="0.25">
      <c r="B99" s="5"/>
      <c r="C99" s="2" t="s">
        <v>90</v>
      </c>
      <c r="D99" s="2"/>
      <c r="E99" s="2"/>
      <c r="F99" s="184">
        <f>H108+H111</f>
        <v>0</v>
      </c>
      <c r="H99" s="185">
        <f>K93*F99</f>
        <v>0</v>
      </c>
      <c r="I99" s="2"/>
      <c r="J99" s="2"/>
      <c r="K99" s="148"/>
      <c r="L99" s="149"/>
    </row>
    <row r="100" spans="1:12" s="1" customFormat="1" ht="4.95" customHeight="1" x14ac:dyDescent="0.25">
      <c r="B100" s="5"/>
      <c r="C100" s="2"/>
      <c r="D100" s="2"/>
      <c r="E100" s="2"/>
      <c r="F100" s="2"/>
      <c r="G100" s="2"/>
      <c r="H100" s="2"/>
      <c r="I100" s="2"/>
      <c r="J100" s="2"/>
      <c r="K100" s="148"/>
      <c r="L100" s="149"/>
    </row>
    <row r="101" spans="1:12" s="1" customFormat="1" ht="15" customHeight="1" x14ac:dyDescent="0.25">
      <c r="B101" s="5"/>
      <c r="C101" s="252" t="s">
        <v>99</v>
      </c>
      <c r="D101" s="252"/>
      <c r="E101" s="252"/>
      <c r="F101" s="252"/>
      <c r="G101" s="252"/>
      <c r="H101" s="252"/>
      <c r="I101" s="2"/>
      <c r="J101" s="2"/>
      <c r="K101" s="148"/>
      <c r="L101" s="149"/>
    </row>
    <row r="102" spans="1:12" s="1" customFormat="1" ht="15" customHeight="1" x14ac:dyDescent="0.25">
      <c r="B102" s="5"/>
      <c r="C102" s="252"/>
      <c r="D102" s="252"/>
      <c r="E102" s="252"/>
      <c r="F102" s="252"/>
      <c r="G102" s="252"/>
      <c r="H102" s="252"/>
      <c r="I102" s="2"/>
      <c r="J102" s="2"/>
      <c r="K102" s="148"/>
      <c r="L102" s="149"/>
    </row>
    <row r="103" spans="1:12" s="1" customFormat="1" ht="4.95" customHeight="1" x14ac:dyDescent="0.25">
      <c r="B103" s="5"/>
      <c r="C103" s="2"/>
      <c r="D103" s="2"/>
      <c r="E103" s="2"/>
      <c r="F103" s="2"/>
      <c r="G103" s="2"/>
      <c r="H103" s="2"/>
      <c r="I103" s="2"/>
      <c r="J103" s="2"/>
      <c r="K103" s="148"/>
      <c r="L103" s="149"/>
    </row>
    <row r="104" spans="1:12" s="1" customFormat="1" ht="15" customHeight="1" x14ac:dyDescent="0.25">
      <c r="B104" s="5"/>
      <c r="C104" s="252" t="s">
        <v>92</v>
      </c>
      <c r="D104" s="252"/>
      <c r="E104" s="252"/>
      <c r="F104" s="252"/>
      <c r="G104" s="252"/>
      <c r="H104" s="252"/>
      <c r="I104" s="2"/>
      <c r="J104" s="2"/>
      <c r="K104" s="148"/>
      <c r="L104" s="149"/>
    </row>
    <row r="105" spans="1:12" s="1" customFormat="1" ht="15" customHeight="1" x14ac:dyDescent="0.25">
      <c r="B105" s="5"/>
      <c r="C105" s="252"/>
      <c r="D105" s="252"/>
      <c r="E105" s="252"/>
      <c r="F105" s="252"/>
      <c r="G105" s="252"/>
      <c r="H105" s="252"/>
      <c r="I105" s="2"/>
      <c r="J105" s="2"/>
      <c r="K105" s="148"/>
      <c r="L105" s="149"/>
    </row>
    <row r="106" spans="1:12" s="1" customFormat="1" ht="4.95" customHeight="1" x14ac:dyDescent="0.25">
      <c r="B106" s="5"/>
      <c r="C106" s="2"/>
      <c r="D106" s="2"/>
      <c r="E106" s="2"/>
      <c r="F106" s="2"/>
      <c r="G106" s="2"/>
      <c r="H106" s="2"/>
      <c r="I106" s="2"/>
      <c r="J106" s="2"/>
      <c r="K106" s="148"/>
      <c r="L106" s="149"/>
    </row>
    <row r="107" spans="1:12" s="1" customFormat="1" ht="15" customHeight="1" x14ac:dyDescent="0.25">
      <c r="B107" s="5"/>
      <c r="C107" s="253" t="s">
        <v>100</v>
      </c>
      <c r="D107" s="253"/>
      <c r="E107" s="253"/>
      <c r="F107" s="253"/>
      <c r="G107" s="2"/>
      <c r="H107" s="2"/>
      <c r="I107" s="2"/>
      <c r="J107" s="2"/>
      <c r="K107" s="148"/>
      <c r="L107" s="149"/>
    </row>
    <row r="108" spans="1:12" s="1" customFormat="1" ht="15" customHeight="1" x14ac:dyDescent="0.25">
      <c r="B108" s="5"/>
      <c r="C108" s="253"/>
      <c r="D108" s="253"/>
      <c r="E108" s="253"/>
      <c r="F108" s="253"/>
      <c r="G108" s="2"/>
      <c r="H108" s="151">
        <v>0</v>
      </c>
      <c r="I108" s="2"/>
      <c r="J108" s="2"/>
      <c r="K108" s="148"/>
      <c r="L108" s="149"/>
    </row>
    <row r="109" spans="1:12" s="1" customFormat="1" ht="4.95" customHeight="1" x14ac:dyDescent="0.25">
      <c r="B109" s="5"/>
      <c r="C109" s="2"/>
      <c r="D109" s="2"/>
      <c r="E109" s="2"/>
      <c r="F109" s="2"/>
      <c r="G109" s="2"/>
      <c r="H109" s="2"/>
      <c r="I109" s="2"/>
      <c r="J109" s="2"/>
      <c r="K109" s="148"/>
      <c r="L109" s="149"/>
    </row>
    <row r="110" spans="1:12" s="1" customFormat="1" ht="15" customHeight="1" x14ac:dyDescent="0.25">
      <c r="B110" s="5"/>
      <c r="C110" s="253" t="s">
        <v>93</v>
      </c>
      <c r="D110" s="253"/>
      <c r="E110" s="253"/>
      <c r="F110" s="253"/>
      <c r="G110" s="2"/>
      <c r="H110" s="2"/>
      <c r="I110" s="2"/>
      <c r="J110" s="2"/>
      <c r="K110" s="148"/>
      <c r="L110" s="149"/>
    </row>
    <row r="111" spans="1:12" s="1" customFormat="1" ht="15" customHeight="1" x14ac:dyDescent="0.25">
      <c r="A111" s="1" t="s">
        <v>91</v>
      </c>
      <c r="B111" s="5"/>
      <c r="C111" s="253"/>
      <c r="D111" s="253"/>
      <c r="E111" s="253"/>
      <c r="F111" s="253"/>
      <c r="G111" s="2"/>
      <c r="H111" s="151">
        <v>0</v>
      </c>
      <c r="I111" s="2"/>
      <c r="J111" s="2"/>
      <c r="K111" s="148"/>
      <c r="L111" s="149"/>
    </row>
    <row r="112" spans="1:12" ht="7.5" customHeight="1" thickBot="1" x14ac:dyDescent="0.3">
      <c r="B112" s="40"/>
      <c r="C112" s="3"/>
      <c r="D112" s="3"/>
      <c r="E112" s="3"/>
      <c r="F112" s="3"/>
      <c r="G112" s="3"/>
      <c r="H112" s="25"/>
      <c r="I112" s="25"/>
      <c r="K112" s="38"/>
      <c r="L112" s="33"/>
    </row>
    <row r="113" spans="2:13" ht="20.100000000000001" customHeight="1" thickBot="1" x14ac:dyDescent="0.3">
      <c r="B113" s="188"/>
      <c r="C113" s="186" t="s">
        <v>140</v>
      </c>
      <c r="D113" s="186"/>
      <c r="E113" s="186"/>
      <c r="F113" s="186"/>
      <c r="G113" s="186"/>
      <c r="H113" s="187" t="str">
        <f>H93</f>
        <v>ALG 2</v>
      </c>
      <c r="I113" s="254" t="s">
        <v>3</v>
      </c>
      <c r="J113" s="255"/>
      <c r="K113" s="34">
        <f>H99</f>
        <v>0</v>
      </c>
      <c r="L113" s="37"/>
    </row>
    <row r="114" spans="2:13" ht="6" customHeight="1" outlineLevel="1" x14ac:dyDescent="0.25">
      <c r="B114" s="172"/>
      <c r="C114" s="173"/>
      <c r="D114" s="173"/>
      <c r="E114" s="173"/>
      <c r="F114" s="173"/>
      <c r="G114" s="174"/>
      <c r="H114" s="172"/>
      <c r="I114" s="172"/>
      <c r="J114" s="172"/>
      <c r="K114" s="170"/>
      <c r="L114" s="171"/>
    </row>
    <row r="115" spans="2:13" ht="6" customHeight="1" thickBot="1" x14ac:dyDescent="0.35">
      <c r="B115" s="145"/>
      <c r="H115" s="6"/>
      <c r="I115" s="6"/>
      <c r="J115" s="6"/>
      <c r="L115" s="152"/>
      <c r="M115" s="22"/>
    </row>
    <row r="116" spans="2:13" ht="20.100000000000001" customHeight="1" thickBot="1" x14ac:dyDescent="0.3">
      <c r="B116" s="132" t="s">
        <v>88</v>
      </c>
      <c r="C116" s="127" t="s">
        <v>126</v>
      </c>
      <c r="D116" s="127"/>
      <c r="E116" s="127"/>
      <c r="F116" s="127"/>
      <c r="G116" s="127"/>
      <c r="H116" s="193" t="str">
        <f>H93</f>
        <v>ALG 2</v>
      </c>
      <c r="I116" s="250" t="s">
        <v>3</v>
      </c>
      <c r="J116" s="251"/>
      <c r="K116" s="34">
        <f>K93+K113</f>
        <v>55053.249600000003</v>
      </c>
      <c r="L116" s="37"/>
    </row>
    <row r="117" spans="2:13" ht="6" customHeight="1" outlineLevel="1" x14ac:dyDescent="0.3">
      <c r="B117" s="145"/>
      <c r="D117" s="154"/>
      <c r="E117" s="154"/>
      <c r="G117" s="154"/>
      <c r="H117" s="214"/>
      <c r="I117" s="6"/>
      <c r="J117" s="6"/>
      <c r="K117" s="215"/>
      <c r="L117" s="216"/>
      <c r="M117" s="22"/>
    </row>
    <row r="118" spans="2:13" ht="6" customHeight="1" x14ac:dyDescent="0.3">
      <c r="B118" s="196"/>
      <c r="C118" s="25"/>
      <c r="D118" s="25"/>
      <c r="E118" s="25"/>
      <c r="F118" s="25"/>
      <c r="G118" s="25"/>
      <c r="H118" s="185"/>
      <c r="I118" s="185"/>
      <c r="J118" s="185"/>
      <c r="K118" s="25"/>
      <c r="L118" s="217"/>
      <c r="M118" s="22"/>
    </row>
    <row r="119" spans="2:13" s="1" customFormat="1" ht="20.100000000000001" customHeight="1" outlineLevel="1" x14ac:dyDescent="0.3">
      <c r="B119" s="133" t="s">
        <v>35</v>
      </c>
      <c r="C119" s="189" t="s">
        <v>103</v>
      </c>
      <c r="D119" s="189"/>
      <c r="E119" s="189"/>
      <c r="F119" s="189"/>
      <c r="G119" s="190"/>
      <c r="H119" s="191"/>
      <c r="I119" s="191"/>
      <c r="J119" s="191"/>
      <c r="K119" s="191"/>
      <c r="L119" s="192"/>
    </row>
    <row r="120" spans="2:13" s="1" customFormat="1" ht="20.100000000000001" customHeight="1" outlineLevel="1" x14ac:dyDescent="0.3">
      <c r="B120" s="122" t="s">
        <v>6</v>
      </c>
      <c r="C120" s="123" t="s">
        <v>9</v>
      </c>
      <c r="D120" s="123"/>
      <c r="E120" s="123"/>
      <c r="F120" s="123"/>
      <c r="G120" s="124"/>
      <c r="H120" s="125"/>
      <c r="I120" s="125"/>
      <c r="J120" s="125"/>
      <c r="K120" s="125"/>
      <c r="L120" s="126"/>
    </row>
    <row r="121" spans="2:13" ht="8.1" customHeight="1" outlineLevel="1" x14ac:dyDescent="0.25">
      <c r="B121" s="9"/>
      <c r="C121" s="11"/>
      <c r="D121" s="11"/>
      <c r="E121" s="11"/>
      <c r="F121" s="11"/>
      <c r="G121" s="14"/>
      <c r="H121" s="10"/>
      <c r="I121" s="10"/>
      <c r="J121" s="10"/>
      <c r="K121" s="10"/>
      <c r="L121" s="39"/>
    </row>
    <row r="122" spans="2:13" s="17" customFormat="1" ht="15" customHeight="1" outlineLevel="1" x14ac:dyDescent="0.25">
      <c r="B122" s="140"/>
      <c r="C122" s="16" t="s">
        <v>113</v>
      </c>
      <c r="D122" s="16"/>
      <c r="F122" s="16"/>
      <c r="G122" s="16"/>
      <c r="H122" s="16"/>
      <c r="I122" s="16"/>
      <c r="J122" s="16"/>
      <c r="K122" s="16"/>
      <c r="L122" s="141"/>
    </row>
    <row r="123" spans="2:13" s="17" customFormat="1" ht="15" customHeight="1" outlineLevel="1" x14ac:dyDescent="0.25">
      <c r="B123" s="140"/>
      <c r="C123" s="16" t="s">
        <v>139</v>
      </c>
      <c r="D123" s="16"/>
      <c r="F123" s="16"/>
      <c r="G123" s="16"/>
      <c r="H123" s="16"/>
      <c r="I123" s="16"/>
      <c r="J123" s="16"/>
      <c r="L123" s="141"/>
    </row>
    <row r="124" spans="2:13" s="17" customFormat="1" ht="15" customHeight="1" outlineLevel="1" x14ac:dyDescent="0.25">
      <c r="B124" s="139"/>
      <c r="C124" s="271"/>
      <c r="D124" s="271"/>
      <c r="E124" s="271"/>
      <c r="F124" s="271"/>
      <c r="G124" s="271"/>
      <c r="H124" s="271"/>
      <c r="I124" s="272" t="s">
        <v>131</v>
      </c>
      <c r="J124" s="272"/>
      <c r="K124" s="226">
        <v>641795.93000000005</v>
      </c>
      <c r="L124" s="138"/>
    </row>
    <row r="125" spans="2:13" s="17" customFormat="1" ht="15" customHeight="1" outlineLevel="1" x14ac:dyDescent="0.25">
      <c r="B125" s="139"/>
      <c r="C125" s="273"/>
      <c r="D125" s="273"/>
      <c r="E125" s="273"/>
      <c r="F125" s="273"/>
      <c r="G125" s="273"/>
      <c r="H125" s="273"/>
      <c r="I125" s="274" t="s">
        <v>127</v>
      </c>
      <c r="J125" s="274"/>
      <c r="K125" s="206">
        <v>4703.6899999999996</v>
      </c>
      <c r="L125" s="138"/>
    </row>
    <row r="126" spans="2:13" s="17" customFormat="1" ht="15" customHeight="1" outlineLevel="1" x14ac:dyDescent="0.25">
      <c r="B126" s="139"/>
      <c r="C126" s="270" t="s">
        <v>129</v>
      </c>
      <c r="D126" s="270"/>
      <c r="E126" s="270"/>
      <c r="F126" s="270"/>
      <c r="G126" s="270"/>
      <c r="H126" s="225" t="s">
        <v>104</v>
      </c>
      <c r="I126" s="269" t="s">
        <v>3</v>
      </c>
      <c r="J126" s="269"/>
      <c r="K126" s="146">
        <f>K124+K125</f>
        <v>646499.62</v>
      </c>
      <c r="L126" s="138"/>
    </row>
    <row r="127" spans="2:13" ht="8.1" customHeight="1" outlineLevel="1" x14ac:dyDescent="0.3">
      <c r="B127" s="18"/>
      <c r="H127" s="6"/>
      <c r="I127" s="6"/>
      <c r="J127" s="6"/>
      <c r="L127" s="41"/>
      <c r="M127" s="22"/>
    </row>
    <row r="128" spans="2:13" s="1" customFormat="1" ht="20.100000000000001" customHeight="1" outlineLevel="1" x14ac:dyDescent="0.3">
      <c r="B128" s="122" t="s">
        <v>7</v>
      </c>
      <c r="C128" s="127" t="s">
        <v>11</v>
      </c>
      <c r="D128" s="127"/>
      <c r="E128" s="127"/>
      <c r="F128" s="127"/>
      <c r="G128" s="127"/>
      <c r="H128" s="128"/>
      <c r="I128" s="128"/>
      <c r="J128" s="128"/>
      <c r="K128" s="128"/>
      <c r="L128" s="129"/>
    </row>
    <row r="129" spans="2:12" ht="8.1" customHeight="1" outlineLevel="1" x14ac:dyDescent="0.25">
      <c r="B129" s="5"/>
      <c r="L129" s="31"/>
    </row>
    <row r="130" spans="2:12" ht="15" customHeight="1" outlineLevel="1" x14ac:dyDescent="0.25">
      <c r="B130" s="19"/>
      <c r="C130" s="194" t="s">
        <v>116</v>
      </c>
      <c r="D130" s="194"/>
      <c r="E130" s="195"/>
      <c r="F130" s="195"/>
      <c r="G130" s="10"/>
      <c r="H130" s="205" t="s">
        <v>15</v>
      </c>
      <c r="I130" s="2" t="s">
        <v>109</v>
      </c>
      <c r="J130" s="7"/>
      <c r="L130" s="31"/>
    </row>
    <row r="131" spans="2:12" ht="5.0999999999999996" customHeight="1" outlineLevel="1" x14ac:dyDescent="0.25">
      <c r="B131" s="19"/>
      <c r="C131" s="195"/>
      <c r="D131" s="195"/>
      <c r="E131" s="195"/>
      <c r="F131" s="195"/>
      <c r="G131" s="10"/>
      <c r="H131" s="195"/>
      <c r="L131" s="31"/>
    </row>
    <row r="132" spans="2:12" ht="15" customHeight="1" outlineLevel="1" x14ac:dyDescent="0.25">
      <c r="B132" s="19"/>
      <c r="C132" s="195" t="s">
        <v>119</v>
      </c>
      <c r="D132" s="195"/>
      <c r="E132" s="195"/>
      <c r="F132" s="195"/>
      <c r="G132" s="10"/>
      <c r="H132" s="234" t="s">
        <v>111</v>
      </c>
      <c r="L132" s="31"/>
    </row>
    <row r="133" spans="2:12" ht="5.0999999999999996" customHeight="1" outlineLevel="1" x14ac:dyDescent="0.25">
      <c r="B133" s="19"/>
      <c r="C133" s="195"/>
      <c r="D133" s="195"/>
      <c r="E133" s="195"/>
      <c r="F133" s="195"/>
      <c r="G133" s="10"/>
      <c r="H133" s="10"/>
      <c r="L133" s="31"/>
    </row>
    <row r="134" spans="2:12" ht="15" customHeight="1" outlineLevel="1" x14ac:dyDescent="0.25">
      <c r="B134" s="19"/>
      <c r="C134" s="11" t="s">
        <v>70</v>
      </c>
      <c r="D134" s="11"/>
      <c r="E134" s="11"/>
      <c r="F134" s="11"/>
      <c r="G134" s="10"/>
      <c r="H134" s="235">
        <v>117701.29</v>
      </c>
      <c r="I134" s="2" t="s">
        <v>114</v>
      </c>
      <c r="J134" s="3"/>
      <c r="L134" s="31"/>
    </row>
    <row r="135" spans="2:12" ht="5.0999999999999996" customHeight="1" outlineLevel="1" x14ac:dyDescent="0.25">
      <c r="B135" s="19"/>
      <c r="C135" s="195"/>
      <c r="D135" s="195"/>
      <c r="E135" s="195"/>
      <c r="F135" s="195"/>
      <c r="G135" s="10"/>
      <c r="H135" s="10"/>
      <c r="L135" s="31"/>
    </row>
    <row r="136" spans="2:12" ht="15" customHeight="1" outlineLevel="1" x14ac:dyDescent="0.25">
      <c r="B136" s="19"/>
      <c r="C136" s="11" t="s">
        <v>118</v>
      </c>
      <c r="D136" s="11"/>
      <c r="E136" s="11"/>
      <c r="F136" s="11"/>
      <c r="G136" s="30" t="s">
        <v>18</v>
      </c>
      <c r="H136" s="207">
        <v>0</v>
      </c>
      <c r="I136" s="147" t="s">
        <v>115</v>
      </c>
      <c r="J136" s="3"/>
      <c r="L136" s="31"/>
    </row>
    <row r="137" spans="2:12" ht="5.0999999999999996" customHeight="1" outlineLevel="1" x14ac:dyDescent="0.25">
      <c r="B137" s="19"/>
      <c r="C137" s="195"/>
      <c r="D137" s="195"/>
      <c r="E137" s="195"/>
      <c r="F137" s="195"/>
      <c r="G137" s="10"/>
      <c r="H137" s="10"/>
      <c r="L137" s="31"/>
    </row>
    <row r="138" spans="2:12" ht="15" customHeight="1" outlineLevel="1" x14ac:dyDescent="0.25">
      <c r="B138" s="19"/>
      <c r="C138" s="11" t="s">
        <v>17</v>
      </c>
      <c r="D138" s="11"/>
      <c r="E138" s="11"/>
      <c r="F138" s="11"/>
      <c r="G138" s="10"/>
      <c r="H138" s="208">
        <f>(H134*100%)+(H134*H136)</f>
        <v>117701.29</v>
      </c>
      <c r="I138" s="3"/>
      <c r="J138" s="3"/>
      <c r="L138" s="31"/>
    </row>
    <row r="139" spans="2:12" ht="15" customHeight="1" outlineLevel="1" x14ac:dyDescent="0.25">
      <c r="B139" s="19"/>
      <c r="C139" s="10"/>
      <c r="D139" s="10"/>
      <c r="E139" s="10"/>
      <c r="F139" s="10"/>
      <c r="G139" s="10"/>
      <c r="H139" s="10"/>
      <c r="L139" s="31"/>
    </row>
    <row r="140" spans="2:12" ht="5.0999999999999996" customHeight="1" outlineLevel="1" x14ac:dyDescent="0.25">
      <c r="B140" s="20"/>
      <c r="C140" s="13"/>
      <c r="D140" s="13"/>
      <c r="E140" s="13"/>
      <c r="F140" s="13"/>
      <c r="G140" s="29"/>
      <c r="H140" s="13"/>
      <c r="I140" s="8"/>
      <c r="J140" s="8"/>
      <c r="K140" s="8"/>
      <c r="L140" s="32"/>
    </row>
    <row r="141" spans="2:12" ht="15" customHeight="1" outlineLevel="1" x14ac:dyDescent="0.25">
      <c r="B141" s="209"/>
      <c r="C141" s="11" t="s">
        <v>123</v>
      </c>
      <c r="D141" s="11"/>
      <c r="E141" s="11"/>
      <c r="F141" s="11"/>
      <c r="G141" s="176">
        <f>7%+5%</f>
        <v>0.12000000000000001</v>
      </c>
      <c r="H141" s="10"/>
      <c r="I141" s="195"/>
      <c r="J141" s="195"/>
      <c r="K141" s="210"/>
      <c r="L141" s="35"/>
    </row>
    <row r="142" spans="2:12" ht="15" customHeight="1" outlineLevel="1" x14ac:dyDescent="0.25">
      <c r="B142" s="209"/>
      <c r="C142" s="233" t="s">
        <v>82</v>
      </c>
      <c r="D142" s="231"/>
      <c r="E142" s="231"/>
      <c r="F142" s="231"/>
      <c r="G142" s="27"/>
      <c r="H142" s="10"/>
      <c r="I142" s="195"/>
      <c r="J142" s="195"/>
      <c r="K142" s="208">
        <f>H$138*G141</f>
        <v>14124.1548</v>
      </c>
      <c r="L142" s="35"/>
    </row>
    <row r="143" spans="2:12" ht="5.0999999999999996" customHeight="1" outlineLevel="1" x14ac:dyDescent="0.25">
      <c r="B143" s="200"/>
      <c r="C143" s="12"/>
      <c r="D143" s="12"/>
      <c r="E143" s="12"/>
      <c r="F143" s="12"/>
      <c r="G143" s="28"/>
      <c r="H143" s="15"/>
      <c r="I143" s="201"/>
      <c r="J143" s="201"/>
      <c r="K143" s="202"/>
      <c r="L143" s="36"/>
    </row>
    <row r="144" spans="2:12" ht="5.0999999999999996" customHeight="1" outlineLevel="1" x14ac:dyDescent="0.25">
      <c r="B144" s="20"/>
      <c r="C144" s="13"/>
      <c r="D144" s="13"/>
      <c r="E144" s="13"/>
      <c r="F144" s="13"/>
      <c r="G144" s="29"/>
      <c r="H144" s="13"/>
      <c r="I144" s="8"/>
      <c r="J144" s="8"/>
      <c r="K144" s="8"/>
      <c r="L144" s="32"/>
    </row>
    <row r="145" spans="2:12" ht="15" customHeight="1" outlineLevel="1" x14ac:dyDescent="0.25">
      <c r="B145" s="209"/>
      <c r="C145" s="11" t="s">
        <v>124</v>
      </c>
      <c r="D145" s="11"/>
      <c r="E145" s="11"/>
      <c r="F145" s="11"/>
      <c r="G145" s="176">
        <f>35%+1%</f>
        <v>0.36</v>
      </c>
      <c r="H145" s="14"/>
      <c r="I145" s="195"/>
      <c r="J145" s="195"/>
      <c r="K145" s="195"/>
      <c r="L145" s="211"/>
    </row>
    <row r="146" spans="2:12" ht="15" customHeight="1" outlineLevel="1" x14ac:dyDescent="0.25">
      <c r="B146" s="209"/>
      <c r="C146" s="231" t="s">
        <v>19</v>
      </c>
      <c r="D146" s="231"/>
      <c r="E146" s="231"/>
      <c r="F146" s="231"/>
      <c r="G146" s="26"/>
      <c r="H146" s="10"/>
      <c r="I146" s="195"/>
      <c r="J146" s="195"/>
      <c r="K146" s="208">
        <f>H$138*G145</f>
        <v>42372.464399999997</v>
      </c>
      <c r="L146" s="35"/>
    </row>
    <row r="147" spans="2:12" ht="5.0999999999999996" customHeight="1" outlineLevel="1" x14ac:dyDescent="0.25">
      <c r="B147" s="200"/>
      <c r="C147" s="201"/>
      <c r="D147" s="201"/>
      <c r="E147" s="201"/>
      <c r="F147" s="201"/>
      <c r="G147" s="212"/>
      <c r="H147" s="15"/>
      <c r="I147" s="201"/>
      <c r="J147" s="201"/>
      <c r="K147" s="202"/>
      <c r="L147" s="36"/>
    </row>
    <row r="148" spans="2:12" ht="8.1" customHeight="1" outlineLevel="1" thickBot="1" x14ac:dyDescent="0.3">
      <c r="B148" s="213"/>
      <c r="C148" s="10"/>
      <c r="D148" s="10"/>
      <c r="E148" s="10"/>
      <c r="F148" s="10"/>
      <c r="G148" s="26"/>
      <c r="H148" s="10"/>
      <c r="I148" s="195"/>
      <c r="J148" s="195"/>
      <c r="K148" s="210"/>
      <c r="L148" s="35"/>
    </row>
    <row r="149" spans="2:12" ht="20.100000000000001" customHeight="1" outlineLevel="1" thickBot="1" x14ac:dyDescent="0.3">
      <c r="B149" s="122"/>
      <c r="C149" s="127" t="s">
        <v>74</v>
      </c>
      <c r="D149" s="127"/>
      <c r="E149" s="127"/>
      <c r="F149" s="127"/>
      <c r="G149" s="199">
        <f>SUM(G140:G147)</f>
        <v>0.48</v>
      </c>
      <c r="H149" s="193" t="s">
        <v>104</v>
      </c>
      <c r="I149" s="250" t="s">
        <v>3</v>
      </c>
      <c r="J149" s="251"/>
      <c r="K149" s="34">
        <f>SUM(K140:K147)</f>
        <v>56496.619200000001</v>
      </c>
      <c r="L149" s="37"/>
    </row>
    <row r="150" spans="2:12" ht="6" customHeight="1" outlineLevel="1" x14ac:dyDescent="0.25">
      <c r="B150" s="172"/>
      <c r="C150" s="173"/>
      <c r="D150" s="173"/>
      <c r="E150" s="173"/>
      <c r="F150" s="173"/>
      <c r="G150" s="174"/>
      <c r="H150" s="172"/>
      <c r="I150" s="172"/>
      <c r="J150" s="172"/>
      <c r="K150" s="170"/>
      <c r="L150" s="171"/>
    </row>
    <row r="151" spans="2:12" ht="6" customHeight="1" outlineLevel="1" x14ac:dyDescent="0.25">
      <c r="B151" s="172"/>
      <c r="C151" s="173"/>
      <c r="D151" s="173"/>
      <c r="E151" s="173"/>
      <c r="F151" s="173"/>
      <c r="G151" s="174"/>
      <c r="H151" s="172"/>
      <c r="I151" s="172"/>
      <c r="J151" s="172"/>
      <c r="K151" s="170"/>
      <c r="L151" s="197"/>
    </row>
    <row r="152" spans="2:12" s="1" customFormat="1" ht="20.100000000000001" customHeight="1" x14ac:dyDescent="0.3">
      <c r="B152" s="122" t="s">
        <v>87</v>
      </c>
      <c r="C152" s="131" t="s">
        <v>89</v>
      </c>
      <c r="D152" s="131"/>
      <c r="E152" s="131"/>
      <c r="F152" s="131"/>
      <c r="G152" s="127"/>
      <c r="H152" s="128"/>
      <c r="I152" s="128"/>
      <c r="J152" s="128"/>
      <c r="K152" s="128"/>
      <c r="L152" s="129"/>
    </row>
    <row r="153" spans="2:12" s="1" customFormat="1" ht="9" customHeight="1" x14ac:dyDescent="0.25">
      <c r="B153" s="5"/>
      <c r="C153" s="2"/>
      <c r="D153" s="2"/>
      <c r="E153" s="2"/>
      <c r="F153" s="2"/>
      <c r="G153" s="2"/>
      <c r="H153" s="2"/>
      <c r="I153" s="2"/>
      <c r="J153" s="2"/>
      <c r="K153" s="23"/>
      <c r="L153" s="24"/>
    </row>
    <row r="154" spans="2:12" s="1" customFormat="1" ht="15" customHeight="1" x14ac:dyDescent="0.25">
      <c r="B154" s="5"/>
      <c r="C154" s="3" t="s">
        <v>125</v>
      </c>
      <c r="D154" s="2"/>
      <c r="E154" s="2"/>
      <c r="F154" s="2"/>
      <c r="G154" s="2"/>
      <c r="H154" s="2"/>
      <c r="I154" s="2"/>
      <c r="J154" s="2"/>
      <c r="K154" s="148"/>
      <c r="L154" s="149"/>
    </row>
    <row r="155" spans="2:12" s="1" customFormat="1" ht="15" customHeight="1" x14ac:dyDescent="0.25">
      <c r="B155" s="5"/>
      <c r="C155" s="2" t="s">
        <v>90</v>
      </c>
      <c r="D155" s="2"/>
      <c r="E155" s="2"/>
      <c r="F155" s="184">
        <f>H164+H167</f>
        <v>0</v>
      </c>
      <c r="H155" s="185">
        <f>K149*F155</f>
        <v>0</v>
      </c>
      <c r="I155" s="2"/>
      <c r="J155" s="2"/>
      <c r="K155" s="148"/>
      <c r="L155" s="149"/>
    </row>
    <row r="156" spans="2:12" s="1" customFormat="1" ht="4.95" customHeight="1" x14ac:dyDescent="0.25">
      <c r="B156" s="5"/>
      <c r="C156" s="2"/>
      <c r="D156" s="2"/>
      <c r="E156" s="2"/>
      <c r="F156" s="2"/>
      <c r="G156" s="2"/>
      <c r="H156" s="2"/>
      <c r="I156" s="2"/>
      <c r="J156" s="2"/>
      <c r="K156" s="148"/>
      <c r="L156" s="149"/>
    </row>
    <row r="157" spans="2:12" s="1" customFormat="1" ht="15" customHeight="1" x14ac:dyDescent="0.25">
      <c r="B157" s="5"/>
      <c r="C157" s="252" t="s">
        <v>99</v>
      </c>
      <c r="D157" s="252"/>
      <c r="E157" s="252"/>
      <c r="F157" s="252"/>
      <c r="G157" s="252"/>
      <c r="H157" s="252"/>
      <c r="I157" s="2"/>
      <c r="J157" s="2"/>
      <c r="K157" s="148"/>
      <c r="L157" s="149"/>
    </row>
    <row r="158" spans="2:12" s="1" customFormat="1" ht="15" customHeight="1" x14ac:dyDescent="0.25">
      <c r="B158" s="5"/>
      <c r="C158" s="252"/>
      <c r="D158" s="252"/>
      <c r="E158" s="252"/>
      <c r="F158" s="252"/>
      <c r="G158" s="252"/>
      <c r="H158" s="252"/>
      <c r="I158" s="2"/>
      <c r="J158" s="2"/>
      <c r="K158" s="148"/>
      <c r="L158" s="149"/>
    </row>
    <row r="159" spans="2:12" s="1" customFormat="1" ht="4.95" customHeight="1" x14ac:dyDescent="0.25">
      <c r="B159" s="5"/>
      <c r="C159" s="2"/>
      <c r="D159" s="2"/>
      <c r="E159" s="2"/>
      <c r="F159" s="2"/>
      <c r="G159" s="2"/>
      <c r="H159" s="2"/>
      <c r="I159" s="2"/>
      <c r="J159" s="2"/>
      <c r="K159" s="148"/>
      <c r="L159" s="149"/>
    </row>
    <row r="160" spans="2:12" s="1" customFormat="1" ht="15" customHeight="1" x14ac:dyDescent="0.25">
      <c r="B160" s="5"/>
      <c r="C160" s="252" t="s">
        <v>92</v>
      </c>
      <c r="D160" s="252"/>
      <c r="E160" s="252"/>
      <c r="F160" s="252"/>
      <c r="G160" s="252"/>
      <c r="H160" s="252"/>
      <c r="I160" s="2"/>
      <c r="J160" s="2"/>
      <c r="K160" s="148"/>
      <c r="L160" s="149"/>
    </row>
    <row r="161" spans="1:13" s="1" customFormat="1" ht="15" customHeight="1" x14ac:dyDescent="0.25">
      <c r="B161" s="5"/>
      <c r="C161" s="252"/>
      <c r="D161" s="252"/>
      <c r="E161" s="252"/>
      <c r="F161" s="252"/>
      <c r="G161" s="252"/>
      <c r="H161" s="252"/>
      <c r="I161" s="2"/>
      <c r="J161" s="2"/>
      <c r="K161" s="148"/>
      <c r="L161" s="149"/>
    </row>
    <row r="162" spans="1:13" s="1" customFormat="1" ht="4.95" customHeight="1" x14ac:dyDescent="0.25">
      <c r="B162" s="5"/>
      <c r="C162" s="2"/>
      <c r="D162" s="2"/>
      <c r="E162" s="2"/>
      <c r="F162" s="2"/>
      <c r="G162" s="2"/>
      <c r="H162" s="2"/>
      <c r="I162" s="2"/>
      <c r="J162" s="2"/>
      <c r="K162" s="148"/>
      <c r="L162" s="149"/>
    </row>
    <row r="163" spans="1:13" s="1" customFormat="1" ht="15" customHeight="1" x14ac:dyDescent="0.25">
      <c r="B163" s="5"/>
      <c r="C163" s="253" t="s">
        <v>100</v>
      </c>
      <c r="D163" s="253"/>
      <c r="E163" s="253"/>
      <c r="F163" s="253"/>
      <c r="G163" s="2"/>
      <c r="H163" s="2"/>
      <c r="I163" s="2"/>
      <c r="J163" s="2"/>
      <c r="K163" s="148"/>
      <c r="L163" s="149"/>
    </row>
    <row r="164" spans="1:13" s="1" customFormat="1" ht="15" customHeight="1" x14ac:dyDescent="0.25">
      <c r="B164" s="5"/>
      <c r="C164" s="253"/>
      <c r="D164" s="253"/>
      <c r="E164" s="253"/>
      <c r="F164" s="253"/>
      <c r="G164" s="2"/>
      <c r="H164" s="151">
        <v>0</v>
      </c>
      <c r="I164" s="2"/>
      <c r="J164" s="2"/>
      <c r="K164" s="148"/>
      <c r="L164" s="149"/>
    </row>
    <row r="165" spans="1:13" s="1" customFormat="1" ht="4.95" customHeight="1" x14ac:dyDescent="0.25">
      <c r="B165" s="5"/>
      <c r="C165" s="2"/>
      <c r="D165" s="2"/>
      <c r="E165" s="2"/>
      <c r="F165" s="2"/>
      <c r="G165" s="2"/>
      <c r="H165" s="2"/>
      <c r="I165" s="2"/>
      <c r="J165" s="2"/>
      <c r="K165" s="148"/>
      <c r="L165" s="149"/>
    </row>
    <row r="166" spans="1:13" s="1" customFormat="1" ht="15" customHeight="1" x14ac:dyDescent="0.25">
      <c r="B166" s="5"/>
      <c r="C166" s="253" t="s">
        <v>93</v>
      </c>
      <c r="D166" s="253"/>
      <c r="E166" s="253"/>
      <c r="F166" s="253"/>
      <c r="G166" s="2"/>
      <c r="H166" s="2"/>
      <c r="I166" s="2"/>
      <c r="J166" s="2"/>
      <c r="K166" s="148"/>
      <c r="L166" s="149"/>
    </row>
    <row r="167" spans="1:13" s="1" customFormat="1" ht="15" customHeight="1" x14ac:dyDescent="0.25">
      <c r="A167" s="1" t="s">
        <v>91</v>
      </c>
      <c r="B167" s="5"/>
      <c r="C167" s="253"/>
      <c r="D167" s="253"/>
      <c r="E167" s="253"/>
      <c r="F167" s="253"/>
      <c r="G167" s="2"/>
      <c r="H167" s="151">
        <v>0</v>
      </c>
      <c r="I167" s="2"/>
      <c r="J167" s="2"/>
      <c r="K167" s="148"/>
      <c r="L167" s="149"/>
    </row>
    <row r="168" spans="1:13" ht="7.5" customHeight="1" thickBot="1" x14ac:dyDescent="0.3">
      <c r="B168" s="40"/>
      <c r="C168" s="3"/>
      <c r="D168" s="3"/>
      <c r="E168" s="3"/>
      <c r="F168" s="3"/>
      <c r="G168" s="3"/>
      <c r="H168" s="25"/>
      <c r="I168" s="25"/>
      <c r="K168" s="38"/>
      <c r="L168" s="33"/>
    </row>
    <row r="169" spans="1:13" ht="20.100000000000001" customHeight="1" thickBot="1" x14ac:dyDescent="0.3">
      <c r="B169" s="188"/>
      <c r="C169" s="186" t="s">
        <v>140</v>
      </c>
      <c r="D169" s="186"/>
      <c r="E169" s="186"/>
      <c r="F169" s="186"/>
      <c r="G169" s="186"/>
      <c r="H169" s="187" t="str">
        <f>H149</f>
        <v>ALG 3</v>
      </c>
      <c r="I169" s="254" t="s">
        <v>3</v>
      </c>
      <c r="J169" s="255"/>
      <c r="K169" s="34">
        <f>H155</f>
        <v>0</v>
      </c>
      <c r="L169" s="37"/>
    </row>
    <row r="170" spans="1:13" ht="6" customHeight="1" outlineLevel="1" x14ac:dyDescent="0.25">
      <c r="B170" s="172"/>
      <c r="C170" s="173"/>
      <c r="D170" s="173"/>
      <c r="E170" s="173"/>
      <c r="F170" s="173"/>
      <c r="G170" s="174"/>
      <c r="H170" s="172"/>
      <c r="I170" s="172"/>
      <c r="J170" s="172"/>
      <c r="K170" s="170"/>
      <c r="L170" s="171"/>
    </row>
    <row r="171" spans="1:13" ht="6" customHeight="1" thickBot="1" x14ac:dyDescent="0.35">
      <c r="B171" s="145"/>
      <c r="H171" s="6"/>
      <c r="I171" s="6"/>
      <c r="J171" s="6"/>
      <c r="L171" s="152"/>
      <c r="M171" s="22"/>
    </row>
    <row r="172" spans="1:13" ht="20.100000000000001" customHeight="1" thickBot="1" x14ac:dyDescent="0.3">
      <c r="B172" s="132" t="s">
        <v>88</v>
      </c>
      <c r="C172" s="127" t="s">
        <v>126</v>
      </c>
      <c r="D172" s="127"/>
      <c r="E172" s="127"/>
      <c r="F172" s="127"/>
      <c r="G172" s="127"/>
      <c r="H172" s="193" t="str">
        <f>H149</f>
        <v>ALG 3</v>
      </c>
      <c r="I172" s="250" t="s">
        <v>3</v>
      </c>
      <c r="J172" s="251"/>
      <c r="K172" s="34">
        <f>K149+K169</f>
        <v>56496.619200000001</v>
      </c>
      <c r="L172" s="37"/>
    </row>
    <row r="173" spans="1:13" ht="6" customHeight="1" outlineLevel="1" x14ac:dyDescent="0.25">
      <c r="B173" s="172"/>
      <c r="C173" s="173"/>
      <c r="D173" s="173"/>
      <c r="E173" s="173"/>
      <c r="F173" s="173"/>
      <c r="G173" s="174"/>
      <c r="H173" s="172"/>
      <c r="I173" s="172"/>
      <c r="J173" s="172"/>
      <c r="K173" s="170"/>
      <c r="L173" s="171"/>
    </row>
    <row r="174" spans="1:13" ht="6" customHeight="1" thickBot="1" x14ac:dyDescent="0.35">
      <c r="B174" s="196"/>
      <c r="C174" s="25"/>
      <c r="D174" s="25"/>
      <c r="E174" s="25"/>
      <c r="F174" s="25"/>
      <c r="G174" s="25"/>
      <c r="H174" s="185"/>
      <c r="I174" s="185"/>
      <c r="J174" s="185"/>
      <c r="K174" s="25"/>
      <c r="L174" s="218"/>
      <c r="M174" s="22"/>
    </row>
    <row r="175" spans="1:13" ht="20.100000000000001" customHeight="1" thickBot="1" x14ac:dyDescent="0.3">
      <c r="B175" s="133" t="s">
        <v>37</v>
      </c>
      <c r="C175" s="275" t="s">
        <v>74</v>
      </c>
      <c r="D175" s="275"/>
      <c r="E175" s="275"/>
      <c r="F175" s="275"/>
      <c r="G175" s="275"/>
      <c r="H175" s="224" t="s">
        <v>132</v>
      </c>
      <c r="I175" s="276" t="s">
        <v>3</v>
      </c>
      <c r="J175" s="277"/>
      <c r="K175" s="34">
        <f>SUM(K61+K116+K172)</f>
        <v>139827.2352</v>
      </c>
      <c r="L175" s="37"/>
    </row>
    <row r="176" spans="1:13" ht="6" customHeight="1" x14ac:dyDescent="0.25">
      <c r="B176" s="172"/>
      <c r="C176" s="197"/>
      <c r="D176" s="197"/>
      <c r="E176" s="197"/>
      <c r="F176" s="197"/>
      <c r="G176" s="197"/>
      <c r="H176" s="175"/>
      <c r="I176" s="198"/>
      <c r="J176" s="172"/>
      <c r="K176" s="170"/>
      <c r="L176" s="171"/>
    </row>
    <row r="177" spans="2:13" ht="6" customHeight="1" x14ac:dyDescent="0.3">
      <c r="B177" s="196"/>
      <c r="C177" s="25"/>
      <c r="D177" s="25"/>
      <c r="E177" s="25"/>
      <c r="F177" s="25"/>
      <c r="G177" s="25"/>
      <c r="H177" s="185"/>
      <c r="I177" s="185"/>
      <c r="J177" s="185"/>
      <c r="K177" s="25"/>
      <c r="L177" s="217"/>
      <c r="M177" s="22"/>
    </row>
    <row r="178" spans="2:13" s="1" customFormat="1" ht="20.100000000000001" customHeight="1" x14ac:dyDescent="0.3">
      <c r="B178" s="133" t="s">
        <v>105</v>
      </c>
      <c r="C178" s="189" t="s">
        <v>120</v>
      </c>
      <c r="D178" s="189"/>
      <c r="E178" s="189"/>
      <c r="F178" s="189"/>
      <c r="G178" s="190"/>
      <c r="H178" s="191"/>
      <c r="I178" s="191"/>
      <c r="J178" s="191"/>
      <c r="K178" s="191"/>
      <c r="L178" s="192"/>
    </row>
    <row r="179" spans="2:13" s="1" customFormat="1" ht="20.100000000000001" customHeight="1" x14ac:dyDescent="0.3">
      <c r="B179" s="122" t="s">
        <v>6</v>
      </c>
      <c r="C179" s="131" t="s">
        <v>12</v>
      </c>
      <c r="D179" s="131"/>
      <c r="E179" s="131"/>
      <c r="F179" s="131"/>
      <c r="G179" s="127"/>
      <c r="H179" s="128"/>
      <c r="I179" s="128"/>
      <c r="J179" s="128"/>
      <c r="K179" s="128"/>
      <c r="L179" s="129"/>
    </row>
    <row r="180" spans="2:13" s="1" customFormat="1" ht="9" customHeight="1" x14ac:dyDescent="0.25">
      <c r="B180" s="5"/>
      <c r="C180" s="2"/>
      <c r="D180" s="2"/>
      <c r="E180" s="2"/>
      <c r="F180" s="2"/>
      <c r="G180" s="2"/>
      <c r="H180" s="2"/>
      <c r="I180" s="2"/>
      <c r="J180" s="2"/>
      <c r="K180" s="23"/>
      <c r="L180" s="24"/>
    </row>
    <row r="181" spans="2:13" ht="13.2" customHeight="1" x14ac:dyDescent="0.25">
      <c r="B181" s="5"/>
      <c r="C181" s="179" t="s">
        <v>134</v>
      </c>
      <c r="D181" s="17"/>
      <c r="E181" s="17"/>
      <c r="F181" s="17"/>
      <c r="G181" s="17"/>
      <c r="H181" s="17"/>
      <c r="K181" s="148"/>
      <c r="L181" s="149"/>
    </row>
    <row r="182" spans="2:13" ht="13.2" customHeight="1" x14ac:dyDescent="0.25">
      <c r="B182" s="5"/>
      <c r="C182" s="278" t="s">
        <v>137</v>
      </c>
      <c r="D182" s="278"/>
      <c r="E182" s="278"/>
      <c r="F182" s="278"/>
      <c r="G182" s="278"/>
      <c r="H182" s="278"/>
      <c r="I182" s="278"/>
      <c r="K182" s="148"/>
      <c r="L182" s="149"/>
    </row>
    <row r="183" spans="2:13" ht="15" customHeight="1" x14ac:dyDescent="0.25">
      <c r="B183" s="142"/>
      <c r="C183" s="278"/>
      <c r="D183" s="278"/>
      <c r="E183" s="278"/>
      <c r="F183" s="278"/>
      <c r="G183" s="278"/>
      <c r="H183" s="278"/>
      <c r="I183" s="278"/>
      <c r="J183" s="17"/>
      <c r="K183" s="241"/>
      <c r="L183" s="141"/>
    </row>
    <row r="184" spans="2:13" ht="13.2" customHeight="1" x14ac:dyDescent="0.25">
      <c r="B184" s="5"/>
      <c r="C184" s="271"/>
      <c r="D184" s="271"/>
      <c r="E184" s="271"/>
      <c r="F184" s="271"/>
      <c r="G184" s="238" t="s">
        <v>75</v>
      </c>
      <c r="H184" s="239" t="s">
        <v>135</v>
      </c>
      <c r="K184" s="148"/>
      <c r="L184" s="149"/>
    </row>
    <row r="185" spans="2:13" ht="15" customHeight="1" x14ac:dyDescent="0.25">
      <c r="B185" s="142"/>
      <c r="C185" s="271"/>
      <c r="D185" s="271"/>
      <c r="E185" s="271"/>
      <c r="F185" s="271"/>
      <c r="G185" s="240">
        <v>70</v>
      </c>
      <c r="H185" s="21">
        <v>0</v>
      </c>
      <c r="I185" s="17" t="s">
        <v>136</v>
      </c>
      <c r="J185" s="17"/>
      <c r="K185" s="223">
        <f>G185*H185</f>
        <v>0</v>
      </c>
      <c r="L185" s="141"/>
    </row>
    <row r="186" spans="2:13" ht="5.0999999999999996" customHeight="1" x14ac:dyDescent="0.25">
      <c r="B186" s="236"/>
      <c r="C186" s="237"/>
      <c r="D186" s="237"/>
      <c r="E186" s="237"/>
      <c r="F186" s="237"/>
      <c r="G186" s="27"/>
      <c r="H186" s="10"/>
      <c r="I186" s="237"/>
      <c r="J186" s="237"/>
      <c r="K186" s="232"/>
      <c r="L186" s="35"/>
    </row>
    <row r="187" spans="2:13" ht="5.0999999999999996" customHeight="1" x14ac:dyDescent="0.25">
      <c r="B187" s="20"/>
      <c r="C187" s="13"/>
      <c r="D187" s="13"/>
      <c r="E187" s="13"/>
      <c r="F187" s="13"/>
      <c r="G187" s="245"/>
      <c r="H187" s="13"/>
      <c r="I187" s="8"/>
      <c r="J187" s="8"/>
      <c r="K187" s="8"/>
      <c r="L187" s="32"/>
    </row>
    <row r="188" spans="2:13" ht="13.2" customHeight="1" x14ac:dyDescent="0.25">
      <c r="B188" s="5"/>
      <c r="C188" s="179" t="s">
        <v>134</v>
      </c>
      <c r="D188" s="17"/>
      <c r="E188" s="17"/>
      <c r="F188" s="17"/>
      <c r="G188" s="17"/>
      <c r="H188" s="17"/>
      <c r="K188" s="148"/>
      <c r="L188" s="149"/>
    </row>
    <row r="189" spans="2:13" ht="13.2" customHeight="1" x14ac:dyDescent="0.25">
      <c r="B189" s="5"/>
      <c r="C189" s="271" t="s">
        <v>138</v>
      </c>
      <c r="D189" s="271"/>
      <c r="E189" s="271"/>
      <c r="F189" s="271"/>
      <c r="G189" s="238" t="s">
        <v>75</v>
      </c>
      <c r="H189" s="239" t="s">
        <v>135</v>
      </c>
      <c r="K189" s="148"/>
      <c r="L189" s="149"/>
    </row>
    <row r="190" spans="2:13" ht="15" customHeight="1" x14ac:dyDescent="0.25">
      <c r="B190" s="142"/>
      <c r="C190" s="271"/>
      <c r="D190" s="271"/>
      <c r="E190" s="271"/>
      <c r="F190" s="271"/>
      <c r="G190" s="240">
        <v>50</v>
      </c>
      <c r="H190" s="21">
        <v>0</v>
      </c>
      <c r="I190" s="17" t="s">
        <v>136</v>
      </c>
      <c r="J190" s="17"/>
      <c r="K190" s="223">
        <f>G190*H190</f>
        <v>0</v>
      </c>
      <c r="L190" s="141"/>
    </row>
    <row r="191" spans="2:13" ht="5.0999999999999996" customHeight="1" x14ac:dyDescent="0.25">
      <c r="B191" s="236"/>
      <c r="C191" s="237"/>
      <c r="D191" s="237"/>
      <c r="E191" s="237"/>
      <c r="F191" s="237"/>
      <c r="G191" s="27"/>
      <c r="H191" s="10"/>
      <c r="I191" s="237"/>
      <c r="J191" s="237"/>
      <c r="K191" s="232"/>
      <c r="L191" s="35"/>
    </row>
    <row r="192" spans="2:13" ht="5.0999999999999996" customHeight="1" x14ac:dyDescent="0.25">
      <c r="B192" s="242"/>
      <c r="C192" s="243"/>
      <c r="D192" s="243"/>
      <c r="E192" s="243"/>
      <c r="F192" s="243"/>
      <c r="G192" s="29"/>
      <c r="H192" s="13"/>
      <c r="I192" s="243"/>
      <c r="J192" s="243"/>
      <c r="K192" s="249"/>
      <c r="L192" s="244"/>
    </row>
    <row r="193" spans="2:12" ht="13.2" customHeight="1" x14ac:dyDescent="0.25">
      <c r="B193" s="5"/>
      <c r="C193" s="179" t="s">
        <v>133</v>
      </c>
      <c r="D193" s="17"/>
      <c r="E193" s="17"/>
      <c r="F193" s="17"/>
      <c r="G193" s="17"/>
      <c r="H193" s="17"/>
      <c r="K193" s="148"/>
      <c r="L193" s="149"/>
    </row>
    <row r="194" spans="2:12" ht="13.2" customHeight="1" x14ac:dyDescent="0.25">
      <c r="B194" s="143"/>
      <c r="C194" s="271" t="s">
        <v>145</v>
      </c>
      <c r="D194" s="271"/>
      <c r="E194" s="271"/>
      <c r="F194" s="271"/>
      <c r="G194" s="271"/>
      <c r="H194" s="271"/>
      <c r="I194" s="17"/>
      <c r="J194" s="17"/>
      <c r="K194" s="17"/>
      <c r="L194" s="141"/>
    </row>
    <row r="195" spans="2:12" ht="15" customHeight="1" x14ac:dyDescent="0.25">
      <c r="B195" s="142"/>
      <c r="C195" s="271"/>
      <c r="D195" s="271"/>
      <c r="E195" s="271"/>
      <c r="F195" s="271"/>
      <c r="G195" s="271"/>
      <c r="H195" s="271"/>
      <c r="I195" s="17"/>
      <c r="J195" s="17"/>
      <c r="K195" s="21">
        <v>0</v>
      </c>
      <c r="L195" s="141"/>
    </row>
    <row r="196" spans="2:12" ht="5.0999999999999996" customHeight="1" x14ac:dyDescent="0.25">
      <c r="B196" s="236"/>
      <c r="C196" s="237"/>
      <c r="D196" s="237"/>
      <c r="E196" s="237"/>
      <c r="F196" s="237"/>
      <c r="G196" s="27"/>
      <c r="H196" s="10"/>
      <c r="I196" s="237"/>
      <c r="J196" s="237"/>
      <c r="K196" s="232"/>
      <c r="L196" s="35"/>
    </row>
    <row r="197" spans="2:12" ht="5.0999999999999996" customHeight="1" x14ac:dyDescent="0.25">
      <c r="B197" s="242"/>
      <c r="C197" s="243"/>
      <c r="D197" s="243"/>
      <c r="E197" s="243"/>
      <c r="F197" s="243"/>
      <c r="G197" s="29"/>
      <c r="H197" s="13"/>
      <c r="I197" s="243"/>
      <c r="J197" s="243"/>
      <c r="K197" s="249"/>
      <c r="L197" s="244"/>
    </row>
    <row r="198" spans="2:12" ht="13.2" customHeight="1" x14ac:dyDescent="0.25">
      <c r="B198" s="5"/>
      <c r="C198" s="179" t="s">
        <v>133</v>
      </c>
      <c r="D198" s="17"/>
      <c r="E198" s="17"/>
      <c r="F198" s="17"/>
      <c r="G198" s="17"/>
      <c r="H198" s="17"/>
      <c r="K198" s="148"/>
      <c r="L198" s="149"/>
    </row>
    <row r="199" spans="2:12" ht="13.2" customHeight="1" x14ac:dyDescent="0.25">
      <c r="B199" s="143"/>
      <c r="C199" s="271" t="s">
        <v>146</v>
      </c>
      <c r="D199" s="271"/>
      <c r="E199" s="271"/>
      <c r="F199" s="271"/>
      <c r="G199" s="271"/>
      <c r="H199" s="271"/>
      <c r="I199" s="17"/>
      <c r="J199" s="17"/>
      <c r="K199" s="17"/>
      <c r="L199" s="141"/>
    </row>
    <row r="200" spans="2:12" ht="15" customHeight="1" x14ac:dyDescent="0.25">
      <c r="B200" s="142"/>
      <c r="C200" s="271"/>
      <c r="D200" s="271"/>
      <c r="E200" s="271"/>
      <c r="F200" s="271"/>
      <c r="G200" s="271"/>
      <c r="H200" s="271"/>
      <c r="I200" s="17"/>
      <c r="J200" s="17"/>
      <c r="K200" s="21">
        <v>0</v>
      </c>
      <c r="L200" s="141"/>
    </row>
    <row r="201" spans="2:12" ht="5.0999999999999996" customHeight="1" x14ac:dyDescent="0.25">
      <c r="B201" s="236"/>
      <c r="C201" s="237"/>
      <c r="D201" s="237"/>
      <c r="E201" s="237"/>
      <c r="F201" s="237"/>
      <c r="G201" s="27"/>
      <c r="H201" s="10"/>
      <c r="I201" s="237"/>
      <c r="J201" s="237"/>
      <c r="K201" s="232"/>
      <c r="L201" s="35"/>
    </row>
    <row r="202" spans="2:12" ht="5.0999999999999996" customHeight="1" x14ac:dyDescent="0.25">
      <c r="B202" s="20"/>
      <c r="C202" s="13"/>
      <c r="D202" s="13"/>
      <c r="E202" s="13"/>
      <c r="F202" s="13"/>
      <c r="G202" s="29"/>
      <c r="H202" s="13"/>
      <c r="I202" s="8"/>
      <c r="J202" s="8"/>
      <c r="K202" s="8"/>
      <c r="L202" s="32"/>
    </row>
    <row r="203" spans="2:12" ht="12.9" customHeight="1" x14ac:dyDescent="0.25">
      <c r="B203" s="19"/>
      <c r="C203" s="10" t="s">
        <v>107</v>
      </c>
      <c r="D203" s="10"/>
      <c r="E203" s="10"/>
      <c r="F203" s="10"/>
      <c r="G203" s="27"/>
      <c r="H203" s="10"/>
      <c r="L203" s="4"/>
    </row>
    <row r="204" spans="2:12" s="1" customFormat="1" ht="9.9" customHeight="1" x14ac:dyDescent="0.25">
      <c r="B204" s="143"/>
      <c r="C204" s="253" t="s">
        <v>108</v>
      </c>
      <c r="D204" s="253"/>
      <c r="E204" s="253"/>
      <c r="F204" s="253"/>
      <c r="G204" s="253"/>
      <c r="H204" s="253"/>
      <c r="I204" s="17"/>
      <c r="J204" s="17"/>
      <c r="K204" s="17"/>
      <c r="L204" s="141"/>
    </row>
    <row r="205" spans="2:12" s="169" customFormat="1" ht="15" customHeight="1" x14ac:dyDescent="0.35">
      <c r="B205" s="167"/>
      <c r="C205" s="253"/>
      <c r="D205" s="253"/>
      <c r="E205" s="253"/>
      <c r="F205" s="253"/>
      <c r="G205" s="253"/>
      <c r="H205" s="253"/>
      <c r="I205" s="230"/>
      <c r="J205" s="230"/>
      <c r="K205" s="21">
        <v>0</v>
      </c>
      <c r="L205" s="168"/>
    </row>
    <row r="206" spans="2:12" ht="5.0999999999999996" customHeight="1" x14ac:dyDescent="0.25">
      <c r="B206" s="200"/>
      <c r="C206" s="201"/>
      <c r="D206" s="201"/>
      <c r="E206" s="201"/>
      <c r="F206" s="201"/>
      <c r="G206" s="28"/>
      <c r="H206" s="15"/>
      <c r="I206" s="201"/>
      <c r="J206" s="201"/>
      <c r="K206" s="202"/>
      <c r="L206" s="36"/>
    </row>
    <row r="207" spans="2:12" ht="7.5" customHeight="1" thickBot="1" x14ac:dyDescent="0.3">
      <c r="B207" s="40"/>
      <c r="C207" s="3"/>
      <c r="D207" s="3"/>
      <c r="E207" s="3"/>
      <c r="F207" s="3"/>
      <c r="G207" s="3"/>
      <c r="H207" s="25"/>
      <c r="I207" s="25"/>
      <c r="K207" s="38"/>
      <c r="L207" s="33"/>
    </row>
    <row r="208" spans="2:12" ht="20.100000000000001" customHeight="1" thickBot="1" x14ac:dyDescent="0.3">
      <c r="B208" s="132"/>
      <c r="C208" s="127" t="s">
        <v>141</v>
      </c>
      <c r="D208" s="127"/>
      <c r="E208" s="127"/>
      <c r="F208" s="127"/>
      <c r="G208" s="127"/>
      <c r="H208" s="130"/>
      <c r="I208" s="250" t="s">
        <v>3</v>
      </c>
      <c r="J208" s="251"/>
      <c r="K208" s="34">
        <f>SUM(K180:K207)</f>
        <v>0</v>
      </c>
      <c r="L208" s="37"/>
    </row>
    <row r="209" spans="2:13" ht="6" customHeight="1" x14ac:dyDescent="0.25">
      <c r="B209" s="172"/>
      <c r="C209" s="197"/>
      <c r="D209" s="197"/>
      <c r="E209" s="197"/>
      <c r="F209" s="197"/>
      <c r="G209" s="197"/>
      <c r="H209" s="175"/>
      <c r="I209" s="198"/>
      <c r="J209" s="172"/>
      <c r="K209" s="170"/>
      <c r="L209" s="171"/>
    </row>
    <row r="210" spans="2:13" ht="6" customHeight="1" x14ac:dyDescent="0.3">
      <c r="B210" s="196"/>
      <c r="C210" s="25"/>
      <c r="D210" s="25"/>
      <c r="E210" s="25"/>
      <c r="F210" s="25"/>
      <c r="G210" s="25"/>
      <c r="H210" s="185"/>
      <c r="I210" s="185"/>
      <c r="J210" s="185"/>
      <c r="K210" s="25"/>
      <c r="L210" s="217"/>
      <c r="M210" s="22"/>
    </row>
    <row r="211" spans="2:13" s="1" customFormat="1" ht="20.100000000000001" customHeight="1" x14ac:dyDescent="0.3">
      <c r="B211" s="122" t="s">
        <v>7</v>
      </c>
      <c r="C211" s="131" t="s">
        <v>84</v>
      </c>
      <c r="D211" s="131"/>
      <c r="E211" s="131"/>
      <c r="F211" s="131"/>
      <c r="G211" s="127"/>
      <c r="H211" s="128"/>
      <c r="I211" s="128"/>
      <c r="J211" s="128"/>
      <c r="K211" s="128"/>
      <c r="L211" s="129"/>
    </row>
    <row r="212" spans="2:13" s="1" customFormat="1" ht="9" customHeight="1" x14ac:dyDescent="0.25">
      <c r="B212" s="5"/>
      <c r="C212" s="2"/>
      <c r="D212" s="2"/>
      <c r="E212" s="2"/>
      <c r="F212" s="2"/>
      <c r="G212" s="2"/>
      <c r="H212" s="2"/>
      <c r="I212" s="2"/>
      <c r="J212" s="2"/>
      <c r="K212" s="23"/>
      <c r="L212" s="24"/>
    </row>
    <row r="213" spans="2:13" s="1" customFormat="1" ht="15" customHeight="1" x14ac:dyDescent="0.25">
      <c r="B213" s="5"/>
      <c r="C213" s="2" t="s">
        <v>10</v>
      </c>
      <c r="D213" s="2"/>
      <c r="E213" s="2"/>
      <c r="F213" s="2"/>
      <c r="G213" s="2"/>
      <c r="H213" s="2"/>
      <c r="I213" s="2"/>
      <c r="J213" s="2"/>
      <c r="K213" s="148"/>
      <c r="L213" s="149"/>
    </row>
    <row r="214" spans="2:13" s="1" customFormat="1" ht="15" customHeight="1" x14ac:dyDescent="0.25">
      <c r="B214" s="5"/>
      <c r="C214" s="2"/>
      <c r="D214" s="2"/>
      <c r="E214" s="2"/>
      <c r="F214" s="2"/>
      <c r="G214" s="2"/>
      <c r="H214" s="2"/>
      <c r="I214" s="2"/>
      <c r="J214" s="2"/>
      <c r="K214" s="148"/>
      <c r="L214" s="149"/>
    </row>
    <row r="215" spans="2:13" s="1" customFormat="1" ht="15" customHeight="1" x14ac:dyDescent="0.25">
      <c r="B215" s="5"/>
      <c r="C215" s="2" t="s">
        <v>77</v>
      </c>
      <c r="D215" s="2"/>
      <c r="E215" s="2"/>
      <c r="F215" s="2" t="s">
        <v>75</v>
      </c>
      <c r="G215" s="150">
        <v>5</v>
      </c>
      <c r="H215" s="21">
        <v>0</v>
      </c>
      <c r="I215" s="2" t="s">
        <v>76</v>
      </c>
      <c r="J215" s="2"/>
      <c r="K215" s="208">
        <f>G215*H215</f>
        <v>0</v>
      </c>
      <c r="L215" s="149"/>
    </row>
    <row r="216" spans="2:13" s="1" customFormat="1" ht="5.0999999999999996" customHeight="1" x14ac:dyDescent="0.25">
      <c r="B216" s="5"/>
      <c r="C216" s="2"/>
      <c r="D216" s="2"/>
      <c r="E216" s="2"/>
      <c r="F216" s="2"/>
      <c r="G216" s="2"/>
      <c r="H216" s="2"/>
      <c r="I216" s="2"/>
      <c r="J216" s="2"/>
      <c r="K216" s="148"/>
      <c r="L216" s="149"/>
    </row>
    <row r="217" spans="2:13" s="1" customFormat="1" ht="15" customHeight="1" x14ac:dyDescent="0.25">
      <c r="B217" s="5"/>
      <c r="C217" s="2" t="s">
        <v>121</v>
      </c>
      <c r="D217" s="2"/>
      <c r="E217" s="2"/>
      <c r="F217" s="2" t="s">
        <v>75</v>
      </c>
      <c r="G217" s="150">
        <v>30</v>
      </c>
      <c r="H217" s="21">
        <v>0</v>
      </c>
      <c r="I217" s="2" t="s">
        <v>76</v>
      </c>
      <c r="J217" s="2"/>
      <c r="K217" s="208">
        <f>G217*H217</f>
        <v>0</v>
      </c>
      <c r="L217" s="149"/>
    </row>
    <row r="218" spans="2:13" s="1" customFormat="1" ht="5.0999999999999996" customHeight="1" x14ac:dyDescent="0.25">
      <c r="B218" s="5"/>
      <c r="C218" s="2"/>
      <c r="D218" s="2"/>
      <c r="E218" s="2"/>
      <c r="F218" s="2"/>
      <c r="G218" s="2"/>
      <c r="H218" s="2"/>
      <c r="I218" s="2"/>
      <c r="J218" s="2"/>
      <c r="K218" s="148"/>
      <c r="L218" s="149"/>
    </row>
    <row r="219" spans="2:13" s="1" customFormat="1" ht="15" customHeight="1" x14ac:dyDescent="0.25">
      <c r="B219" s="5"/>
      <c r="C219" s="2" t="s">
        <v>122</v>
      </c>
      <c r="D219" s="2"/>
      <c r="E219" s="2"/>
      <c r="F219" s="2" t="s">
        <v>75</v>
      </c>
      <c r="G219" s="150">
        <v>30</v>
      </c>
      <c r="H219" s="21">
        <v>0</v>
      </c>
      <c r="I219" s="2" t="s">
        <v>76</v>
      </c>
      <c r="J219" s="2"/>
      <c r="K219" s="208">
        <f>G219*H219</f>
        <v>0</v>
      </c>
      <c r="L219" s="149"/>
    </row>
    <row r="220" spans="2:13" s="1" customFormat="1" ht="5.0999999999999996" customHeight="1" x14ac:dyDescent="0.25">
      <c r="B220" s="5"/>
      <c r="C220" s="2"/>
      <c r="D220" s="2"/>
      <c r="E220" s="2"/>
      <c r="F220" s="2"/>
      <c r="G220" s="2"/>
      <c r="H220" s="2"/>
      <c r="I220" s="2"/>
      <c r="J220" s="2"/>
      <c r="K220" s="148"/>
      <c r="L220" s="149"/>
    </row>
    <row r="221" spans="2:13" s="1" customFormat="1" ht="15" customHeight="1" x14ac:dyDescent="0.25">
      <c r="B221" s="5"/>
      <c r="C221" s="2" t="s">
        <v>13</v>
      </c>
      <c r="D221" s="2"/>
      <c r="E221" s="2"/>
      <c r="F221" s="2" t="s">
        <v>75</v>
      </c>
      <c r="G221" s="150">
        <v>20</v>
      </c>
      <c r="H221" s="21">
        <v>0</v>
      </c>
      <c r="I221" s="2" t="s">
        <v>76</v>
      </c>
      <c r="J221" s="2"/>
      <c r="K221" s="208">
        <f>G221*H221</f>
        <v>0</v>
      </c>
      <c r="L221" s="149"/>
    </row>
    <row r="222" spans="2:13" s="1" customFormat="1" ht="5.0999999999999996" customHeight="1" x14ac:dyDescent="0.25">
      <c r="B222" s="5"/>
      <c r="C222" s="2"/>
      <c r="D222" s="2"/>
      <c r="E222" s="2"/>
      <c r="F222" s="2"/>
      <c r="G222" s="2"/>
      <c r="H222" s="2"/>
      <c r="I222" s="2"/>
      <c r="J222" s="2"/>
      <c r="K222" s="148"/>
      <c r="L222" s="149"/>
    </row>
    <row r="223" spans="2:13" s="1" customFormat="1" ht="15" customHeight="1" x14ac:dyDescent="0.25">
      <c r="B223" s="5"/>
      <c r="C223" s="2" t="s">
        <v>14</v>
      </c>
      <c r="D223" s="2"/>
      <c r="E223" s="2"/>
      <c r="F223" s="2" t="s">
        <v>75</v>
      </c>
      <c r="G223" s="150">
        <v>20</v>
      </c>
      <c r="H223" s="21">
        <v>0</v>
      </c>
      <c r="I223" s="2" t="s">
        <v>76</v>
      </c>
      <c r="J223" s="2"/>
      <c r="K223" s="208">
        <f>G223*H223</f>
        <v>0</v>
      </c>
      <c r="L223" s="149"/>
    </row>
    <row r="224" spans="2:13" ht="7.5" customHeight="1" thickBot="1" x14ac:dyDescent="0.3">
      <c r="B224" s="40"/>
      <c r="C224" s="3"/>
      <c r="D224" s="3"/>
      <c r="E224" s="3"/>
      <c r="F224" s="3"/>
      <c r="G224" s="3"/>
      <c r="H224" s="25"/>
      <c r="I224" s="25"/>
      <c r="K224" s="38"/>
      <c r="L224" s="33"/>
    </row>
    <row r="225" spans="2:13" ht="20.100000000000001" customHeight="1" thickBot="1" x14ac:dyDescent="0.3">
      <c r="B225" s="132"/>
      <c r="C225" s="127" t="s">
        <v>142</v>
      </c>
      <c r="D225" s="127"/>
      <c r="E225" s="127"/>
      <c r="F225" s="127"/>
      <c r="G225" s="127"/>
      <c r="H225" s="130"/>
      <c r="I225" s="250" t="s">
        <v>3</v>
      </c>
      <c r="J225" s="251"/>
      <c r="K225" s="34">
        <f>SUM(K214:K224)</f>
        <v>0</v>
      </c>
      <c r="L225" s="37"/>
    </row>
    <row r="226" spans="2:13" ht="6" customHeight="1" x14ac:dyDescent="0.25">
      <c r="B226" s="145"/>
      <c r="C226" s="173"/>
      <c r="D226" s="203"/>
      <c r="E226" s="173"/>
      <c r="F226" s="173"/>
      <c r="G226" s="173"/>
      <c r="H226" s="175"/>
      <c r="I226" s="172"/>
      <c r="J226" s="172"/>
      <c r="K226" s="204"/>
      <c r="L226" s="171"/>
    </row>
    <row r="227" spans="2:13" ht="6" customHeight="1" x14ac:dyDescent="0.3">
      <c r="B227" s="196"/>
      <c r="C227" s="25"/>
      <c r="D227" s="25"/>
      <c r="E227" s="25"/>
      <c r="F227" s="25"/>
      <c r="G227" s="25"/>
      <c r="H227" s="185"/>
      <c r="I227" s="185"/>
      <c r="J227" s="185"/>
      <c r="K227" s="25"/>
      <c r="L227" s="217"/>
      <c r="M227" s="22"/>
    </row>
    <row r="228" spans="2:13" s="1" customFormat="1" ht="20.100000000000001" customHeight="1" x14ac:dyDescent="0.3">
      <c r="B228" s="133" t="s">
        <v>106</v>
      </c>
      <c r="C228" s="189" t="s">
        <v>78</v>
      </c>
      <c r="D228" s="189"/>
      <c r="E228" s="189"/>
      <c r="F228" s="189"/>
      <c r="G228" s="190"/>
      <c r="H228" s="191"/>
      <c r="I228" s="191"/>
      <c r="J228" s="191"/>
      <c r="K228" s="191"/>
      <c r="L228" s="192"/>
    </row>
    <row r="229" spans="2:13" s="1" customFormat="1" ht="9" customHeight="1" x14ac:dyDescent="0.25">
      <c r="B229" s="156"/>
      <c r="C229" s="2"/>
      <c r="D229" s="2"/>
      <c r="E229" s="2"/>
      <c r="F229" s="2"/>
      <c r="G229" s="2"/>
      <c r="H229" s="2"/>
      <c r="I229" s="2"/>
      <c r="J229" s="2"/>
      <c r="K229" s="23"/>
      <c r="L229" s="24"/>
    </row>
    <row r="230" spans="2:13" ht="15" customHeight="1" x14ac:dyDescent="0.25">
      <c r="B230" s="209"/>
      <c r="C230" s="195" t="str">
        <f>B175&amp;" "&amp;C175&amp;""</f>
        <v xml:space="preserve">V Summe Honorar: Grundleistungen </v>
      </c>
      <c r="D230" s="195"/>
      <c r="E230" s="195"/>
      <c r="F230" s="195"/>
      <c r="G230" s="27"/>
      <c r="H230" s="10"/>
      <c r="I230" s="195"/>
      <c r="J230" s="195"/>
      <c r="K230" s="208">
        <f>K175</f>
        <v>139827.2352</v>
      </c>
      <c r="L230" s="149"/>
    </row>
    <row r="231" spans="2:13" s="1" customFormat="1" ht="9" customHeight="1" x14ac:dyDescent="0.25">
      <c r="B231" s="5"/>
      <c r="C231" s="2"/>
      <c r="D231" s="2"/>
      <c r="E231" s="2"/>
      <c r="F231" s="2"/>
      <c r="G231" s="2"/>
      <c r="H231" s="2"/>
      <c r="I231" s="2"/>
      <c r="J231" s="2"/>
      <c r="K231" s="23"/>
      <c r="L231" s="149"/>
    </row>
    <row r="232" spans="2:13" ht="15" customHeight="1" x14ac:dyDescent="0.25">
      <c r="B232" s="209"/>
      <c r="C232" s="195" t="str">
        <f>B178&amp;" "&amp;C208&amp;""</f>
        <v>VI Summe Honorar A: Besondere Leistungen (werden bei Bedarf beauftragt)</v>
      </c>
      <c r="D232" s="195"/>
      <c r="E232" s="195"/>
      <c r="F232" s="195"/>
      <c r="G232" s="27"/>
      <c r="H232" s="10"/>
      <c r="I232" s="195"/>
      <c r="J232" s="195"/>
      <c r="K232" s="208">
        <f>K208</f>
        <v>0</v>
      </c>
      <c r="L232" s="149"/>
    </row>
    <row r="233" spans="2:13" s="1" customFormat="1" ht="9" customHeight="1" x14ac:dyDescent="0.25">
      <c r="B233" s="5"/>
      <c r="C233" s="2"/>
      <c r="D233" s="2"/>
      <c r="E233" s="2"/>
      <c r="F233" s="2"/>
      <c r="G233" s="2"/>
      <c r="H233" s="2"/>
      <c r="I233" s="2"/>
      <c r="J233" s="2"/>
      <c r="K233" s="23"/>
      <c r="L233" s="149"/>
    </row>
    <row r="234" spans="2:13" ht="15" customHeight="1" x14ac:dyDescent="0.25">
      <c r="B234" s="209"/>
      <c r="C234" s="195" t="str">
        <f>B178&amp;" "&amp;C225&amp;""</f>
        <v>VI Summe Honorar B: Zeithonorar (wird bei Bedarf beauftragt)</v>
      </c>
      <c r="D234" s="195"/>
      <c r="E234" s="195"/>
      <c r="F234" s="195"/>
      <c r="G234" s="27"/>
      <c r="H234" s="10"/>
      <c r="I234" s="195"/>
      <c r="J234" s="195"/>
      <c r="K234" s="208">
        <f>K225</f>
        <v>0</v>
      </c>
      <c r="L234" s="35"/>
    </row>
    <row r="235" spans="2:13" ht="9" customHeight="1" thickBot="1" x14ac:dyDescent="0.3">
      <c r="B235" s="219"/>
      <c r="C235" s="195"/>
      <c r="D235" s="195"/>
      <c r="E235" s="195"/>
      <c r="F235" s="195"/>
      <c r="G235" s="27"/>
      <c r="H235" s="10"/>
      <c r="I235" s="195"/>
      <c r="J235" s="195"/>
      <c r="K235" s="208"/>
      <c r="L235" s="160"/>
    </row>
    <row r="236" spans="2:13" ht="20.100000000000001" customHeight="1" thickBot="1" x14ac:dyDescent="0.3">
      <c r="B236" s="132"/>
      <c r="C236" s="127" t="s">
        <v>5</v>
      </c>
      <c r="D236" s="127"/>
      <c r="E236" s="127"/>
      <c r="F236" s="127"/>
      <c r="G236" s="127"/>
      <c r="H236" s="130"/>
      <c r="I236" s="250" t="s">
        <v>3</v>
      </c>
      <c r="J236" s="251"/>
      <c r="K236" s="34">
        <f>SUM(K230:K235)</f>
        <v>139827.2352</v>
      </c>
      <c r="L236" s="37"/>
    </row>
    <row r="237" spans="2:13" s="1" customFormat="1" ht="9" customHeight="1" x14ac:dyDescent="0.25">
      <c r="B237" s="5"/>
      <c r="C237" s="2"/>
      <c r="D237" s="2"/>
      <c r="E237" s="2"/>
      <c r="F237" s="2"/>
      <c r="G237" s="2"/>
      <c r="H237" s="2"/>
      <c r="I237" s="2"/>
      <c r="J237" s="2"/>
      <c r="K237" s="23"/>
      <c r="L237" s="159"/>
    </row>
    <row r="238" spans="2:13" s="1" customFormat="1" ht="15" customHeight="1" x14ac:dyDescent="0.25">
      <c r="B238" s="5"/>
      <c r="C238" s="3" t="s">
        <v>0</v>
      </c>
      <c r="D238" s="2"/>
      <c r="E238" s="2"/>
      <c r="F238" s="2"/>
      <c r="G238" s="2"/>
      <c r="H238" s="2"/>
      <c r="I238" s="2"/>
      <c r="J238" s="2"/>
      <c r="K238" s="148"/>
      <c r="L238" s="149"/>
    </row>
    <row r="239" spans="2:13" s="1" customFormat="1" ht="15" customHeight="1" x14ac:dyDescent="0.25">
      <c r="B239" s="5"/>
      <c r="C239" s="2" t="s">
        <v>1</v>
      </c>
      <c r="D239" s="2"/>
      <c r="E239" s="2"/>
      <c r="F239" s="2"/>
      <c r="G239" s="150"/>
      <c r="H239" s="151">
        <v>0</v>
      </c>
      <c r="I239" s="2"/>
      <c r="J239" s="2"/>
      <c r="K239" s="208">
        <f>H239*K236</f>
        <v>0</v>
      </c>
      <c r="L239" s="149"/>
    </row>
    <row r="240" spans="2:13" s="1" customFormat="1" ht="9" customHeight="1" thickBot="1" x14ac:dyDescent="0.3">
      <c r="B240" s="5"/>
      <c r="C240" s="2"/>
      <c r="D240" s="2"/>
      <c r="E240" s="2"/>
      <c r="F240" s="2"/>
      <c r="G240" s="2"/>
      <c r="H240" s="2"/>
      <c r="I240" s="2"/>
      <c r="J240" s="2"/>
      <c r="K240" s="148"/>
      <c r="L240" s="149"/>
    </row>
    <row r="241" spans="2:13" ht="20.100000000000001" customHeight="1" thickBot="1" x14ac:dyDescent="0.3">
      <c r="B241" s="132"/>
      <c r="C241" s="127" t="s">
        <v>4</v>
      </c>
      <c r="D241" s="127"/>
      <c r="E241" s="127"/>
      <c r="F241" s="127"/>
      <c r="G241" s="127"/>
      <c r="H241" s="130"/>
      <c r="I241" s="250" t="s">
        <v>3</v>
      </c>
      <c r="J241" s="251"/>
      <c r="K241" s="34">
        <f>K236+K239</f>
        <v>139827.2352</v>
      </c>
      <c r="L241" s="37"/>
    </row>
    <row r="242" spans="2:13" ht="9.9" customHeight="1" x14ac:dyDescent="0.3">
      <c r="B242" s="161"/>
      <c r="H242" s="6"/>
      <c r="I242" s="6"/>
      <c r="J242" s="6"/>
      <c r="L242" s="162"/>
      <c r="M242" s="22"/>
    </row>
    <row r="243" spans="2:13" s="1" customFormat="1" ht="15" customHeight="1" x14ac:dyDescent="0.25">
      <c r="B243" s="5"/>
      <c r="C243" s="3" t="s">
        <v>83</v>
      </c>
      <c r="D243" s="2"/>
      <c r="E243" s="2"/>
      <c r="F243" s="2"/>
      <c r="G243" s="150"/>
      <c r="H243" s="155">
        <v>0.19</v>
      </c>
      <c r="I243" s="2"/>
      <c r="J243" s="2"/>
      <c r="K243" s="208">
        <f>H243*K241</f>
        <v>26567.174687999999</v>
      </c>
      <c r="L243" s="149"/>
    </row>
    <row r="244" spans="2:13" s="1" customFormat="1" ht="9" customHeight="1" thickBot="1" x14ac:dyDescent="0.3">
      <c r="B244" s="5"/>
      <c r="C244" s="2"/>
      <c r="D244" s="2"/>
      <c r="E244" s="2"/>
      <c r="F244" s="2"/>
      <c r="G244" s="2"/>
      <c r="H244" s="2"/>
      <c r="I244" s="2"/>
      <c r="J244" s="2"/>
      <c r="K244" s="148"/>
      <c r="L244" s="149"/>
    </row>
    <row r="245" spans="2:13" ht="20.100000000000001" customHeight="1" thickBot="1" x14ac:dyDescent="0.3">
      <c r="B245" s="132"/>
      <c r="C245" s="127" t="s">
        <v>79</v>
      </c>
      <c r="D245" s="127"/>
      <c r="E245" s="127"/>
      <c r="F245" s="127"/>
      <c r="G245" s="127"/>
      <c r="H245" s="130"/>
      <c r="I245" s="250" t="s">
        <v>94</v>
      </c>
      <c r="J245" s="251"/>
      <c r="K245" s="34">
        <f>K241+K243</f>
        <v>166394.40988799999</v>
      </c>
      <c r="L245" s="37"/>
    </row>
    <row r="246" spans="2:13" ht="9.9" customHeight="1" thickBot="1" x14ac:dyDescent="0.35">
      <c r="B246" s="145"/>
      <c r="H246" s="6"/>
      <c r="I246" s="6"/>
      <c r="J246" s="6"/>
      <c r="L246" s="152"/>
      <c r="M246" s="22"/>
    </row>
    <row r="247" spans="2:13" ht="20.100000000000001" customHeight="1" thickBot="1" x14ac:dyDescent="0.3">
      <c r="B247" s="133"/>
      <c r="C247" s="275" t="s">
        <v>8</v>
      </c>
      <c r="D247" s="275"/>
      <c r="E247" s="275"/>
      <c r="F247" s="275"/>
      <c r="G247" s="275"/>
      <c r="H247" s="275"/>
      <c r="I247" s="275"/>
      <c r="J247" s="281"/>
      <c r="K247" s="177">
        <f>K245</f>
        <v>166394.40988799999</v>
      </c>
      <c r="L247" s="178"/>
    </row>
    <row r="248" spans="2:13" ht="6" customHeight="1" x14ac:dyDescent="0.25">
      <c r="B248" s="220"/>
      <c r="C248" s="221"/>
      <c r="D248" s="221"/>
      <c r="E248" s="221"/>
      <c r="F248" s="221"/>
      <c r="G248" s="221"/>
      <c r="K248" s="222"/>
      <c r="L248" s="148"/>
      <c r="M248" s="6"/>
    </row>
    <row r="249" spans="2:13" ht="60" customHeight="1" x14ac:dyDescent="0.25">
      <c r="B249" s="165"/>
      <c r="C249" s="164"/>
      <c r="D249" s="164"/>
      <c r="E249" s="164"/>
      <c r="F249" s="164"/>
      <c r="G249" s="164"/>
      <c r="H249" s="164"/>
      <c r="I249" s="164"/>
      <c r="J249" s="164"/>
      <c r="K249" s="164"/>
      <c r="L249" s="166"/>
    </row>
    <row r="250" spans="2:13" ht="15" customHeight="1" x14ac:dyDescent="0.25">
      <c r="C250" s="279"/>
      <c r="D250" s="279"/>
      <c r="E250" s="279"/>
      <c r="H250" s="279"/>
      <c r="I250" s="279"/>
      <c r="J250" s="279"/>
    </row>
    <row r="251" spans="2:13" x14ac:dyDescent="0.25">
      <c r="C251" s="2" t="s">
        <v>2</v>
      </c>
      <c r="H251" s="2" t="s">
        <v>80</v>
      </c>
    </row>
    <row r="252" spans="2:13" ht="6" customHeight="1" x14ac:dyDescent="0.25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47"/>
    </row>
    <row r="253" spans="2:13" ht="6" customHeight="1" x14ac:dyDescent="0.25">
      <c r="B253" s="5"/>
      <c r="C253" s="154"/>
      <c r="D253" s="154"/>
      <c r="E253" s="154"/>
      <c r="F253" s="154"/>
      <c r="G253" s="154"/>
      <c r="H253" s="154"/>
      <c r="I253" s="154"/>
      <c r="J253" s="154"/>
      <c r="K253" s="154"/>
      <c r="L253" s="163"/>
    </row>
    <row r="254" spans="2:13" ht="12.75" customHeight="1" x14ac:dyDescent="0.25">
      <c r="B254" s="180"/>
      <c r="C254" s="181" t="s">
        <v>81</v>
      </c>
      <c r="D254" s="181"/>
      <c r="E254" s="181"/>
      <c r="F254" s="181"/>
      <c r="G254" s="181"/>
      <c r="H254" s="181"/>
      <c r="I254" s="181"/>
      <c r="J254" s="181"/>
      <c r="K254" s="181"/>
      <c r="L254" s="182"/>
    </row>
    <row r="255" spans="2:13" ht="14.25" customHeight="1" x14ac:dyDescent="0.25">
      <c r="B255" s="180"/>
      <c r="C255" s="280" t="s">
        <v>86</v>
      </c>
      <c r="D255" s="280"/>
      <c r="E255" s="280"/>
      <c r="F255" s="280"/>
      <c r="G255" s="280"/>
      <c r="H255" s="280"/>
      <c r="I255" s="280"/>
      <c r="J255" s="280"/>
      <c r="K255" s="280"/>
      <c r="L255" s="182"/>
    </row>
    <row r="256" spans="2:13" x14ac:dyDescent="0.25">
      <c r="B256" s="180"/>
      <c r="C256" s="280"/>
      <c r="D256" s="280"/>
      <c r="E256" s="280"/>
      <c r="F256" s="280"/>
      <c r="G256" s="280"/>
      <c r="H256" s="280"/>
      <c r="I256" s="280"/>
      <c r="J256" s="280"/>
      <c r="K256" s="280"/>
      <c r="L256" s="182"/>
    </row>
    <row r="257" spans="2:12" ht="6" customHeight="1" x14ac:dyDescent="0.25">
      <c r="B257" s="157"/>
      <c r="C257" s="25"/>
      <c r="D257" s="25"/>
      <c r="E257" s="25"/>
      <c r="F257" s="25"/>
      <c r="G257" s="25"/>
      <c r="H257" s="25"/>
      <c r="I257" s="25"/>
      <c r="J257" s="25"/>
      <c r="K257" s="25"/>
      <c r="L257" s="158"/>
    </row>
    <row r="258" spans="2:12" x14ac:dyDescent="0.25"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83"/>
    </row>
  </sheetData>
  <sheetProtection algorithmName="SHA-512" hashValue="hXEFmkiK1hwqvqa3KOJo7Mlc0zw/Gb5MRbOJCUR1FwNVu1jpvFspBmrqZbG/sFuiL8Fd2cN27JePMBYn5Gi6aA==" saltValue="YdGQ9iEW2i/oHvQc50W9zw==" spinCount="100000" sheet="1" objects="1" scenarios="1" selectLockedCells="1"/>
  <mergeCells count="63">
    <mergeCell ref="C250:E250"/>
    <mergeCell ref="C255:K256"/>
    <mergeCell ref="I208:J208"/>
    <mergeCell ref="I225:J225"/>
    <mergeCell ref="I236:J236"/>
    <mergeCell ref="I241:J241"/>
    <mergeCell ref="I245:J245"/>
    <mergeCell ref="C247:J247"/>
    <mergeCell ref="H250:J250"/>
    <mergeCell ref="C204:H205"/>
    <mergeCell ref="C175:G175"/>
    <mergeCell ref="I175:J175"/>
    <mergeCell ref="C182:I183"/>
    <mergeCell ref="C184:F185"/>
    <mergeCell ref="C189:F190"/>
    <mergeCell ref="C199:H200"/>
    <mergeCell ref="C194:H195"/>
    <mergeCell ref="C124:H124"/>
    <mergeCell ref="I124:J124"/>
    <mergeCell ref="C125:H125"/>
    <mergeCell ref="I125:J125"/>
    <mergeCell ref="I113:J113"/>
    <mergeCell ref="I116:J116"/>
    <mergeCell ref="I126:J126"/>
    <mergeCell ref="I149:J149"/>
    <mergeCell ref="C126:G126"/>
    <mergeCell ref="I71:J71"/>
    <mergeCell ref="C13:H13"/>
    <mergeCell ref="I13:J13"/>
    <mergeCell ref="C14:H14"/>
    <mergeCell ref="I14:J14"/>
    <mergeCell ref="I15:J15"/>
    <mergeCell ref="I38:J38"/>
    <mergeCell ref="C69:H69"/>
    <mergeCell ref="I69:J69"/>
    <mergeCell ref="C70:H70"/>
    <mergeCell ref="I70:J70"/>
    <mergeCell ref="C15:G15"/>
    <mergeCell ref="C71:G71"/>
    <mergeCell ref="D6:H6"/>
    <mergeCell ref="I6:K6"/>
    <mergeCell ref="B1:C1"/>
    <mergeCell ref="D1:H1"/>
    <mergeCell ref="I1:L1"/>
    <mergeCell ref="B2:L2"/>
    <mergeCell ref="C4:I4"/>
    <mergeCell ref="C46:H47"/>
    <mergeCell ref="C49:H50"/>
    <mergeCell ref="C52:F53"/>
    <mergeCell ref="C55:F56"/>
    <mergeCell ref="I58:J58"/>
    <mergeCell ref="I61:J61"/>
    <mergeCell ref="C101:H102"/>
    <mergeCell ref="C104:H105"/>
    <mergeCell ref="C107:F108"/>
    <mergeCell ref="C110:F111"/>
    <mergeCell ref="I93:J93"/>
    <mergeCell ref="I172:J172"/>
    <mergeCell ref="C157:H158"/>
    <mergeCell ref="C160:H161"/>
    <mergeCell ref="C163:F164"/>
    <mergeCell ref="C166:F167"/>
    <mergeCell ref="I169:J169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1" orientation="portrait" r:id="rId1"/>
  <rowBreaks count="3" manualBreakCount="3">
    <brk id="62" min="1" max="11" man="1"/>
    <brk id="117" min="1" max="11" man="1"/>
    <brk id="176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N130"/>
  <sheetViews>
    <sheetView view="pageBreakPreview" zoomScale="115" zoomScaleNormal="115" zoomScaleSheetLayoutView="115" workbookViewId="0">
      <selection activeCell="C27" sqref="C27"/>
    </sheetView>
  </sheetViews>
  <sheetFormatPr baseColWidth="10" defaultColWidth="9.109375" defaultRowHeight="13.2" x14ac:dyDescent="0.25"/>
  <cols>
    <col min="1" max="1" width="11" style="43" bestFit="1" customWidth="1"/>
    <col min="2" max="2" width="13.88671875" style="43" bestFit="1" customWidth="1"/>
    <col min="3" max="3" width="22.44140625" style="43" bestFit="1" customWidth="1"/>
    <col min="4" max="4" width="17.44140625" style="43" bestFit="1" customWidth="1"/>
    <col min="5" max="5" width="22.44140625" style="43" bestFit="1" customWidth="1"/>
    <col min="6" max="6" width="17.88671875" style="43" customWidth="1"/>
    <col min="7" max="8" width="14.5546875" style="43" bestFit="1" customWidth="1"/>
    <col min="9" max="11" width="16.33203125" style="43" bestFit="1" customWidth="1"/>
    <col min="12" max="12" width="15.88671875" style="43" customWidth="1"/>
    <col min="13" max="13" width="9.109375" style="43"/>
    <col min="14" max="14" width="25.33203125" style="43" customWidth="1"/>
    <col min="15" max="16384" width="9.109375" style="43"/>
  </cols>
  <sheetData>
    <row r="1" spans="1:13" x14ac:dyDescent="0.25">
      <c r="A1" s="282" t="s">
        <v>20</v>
      </c>
      <c r="B1" s="283"/>
      <c r="C1" s="283"/>
      <c r="D1" s="284"/>
      <c r="E1" s="42" t="s">
        <v>21</v>
      </c>
    </row>
    <row r="2" spans="1:13" x14ac:dyDescent="0.25">
      <c r="A2" s="285"/>
      <c r="B2" s="286"/>
      <c r="C2" s="286"/>
      <c r="D2" s="287"/>
      <c r="E2" s="44" t="s">
        <v>22</v>
      </c>
    </row>
    <row r="3" spans="1:13" x14ac:dyDescent="0.25">
      <c r="A3" s="285"/>
      <c r="B3" s="286"/>
      <c r="C3" s="286"/>
      <c r="D3" s="287"/>
      <c r="E3" s="44" t="s">
        <v>23</v>
      </c>
    </row>
    <row r="4" spans="1:13" x14ac:dyDescent="0.25">
      <c r="A4" s="288"/>
      <c r="B4" s="289"/>
      <c r="C4" s="289"/>
      <c r="D4" s="290"/>
      <c r="E4" s="45" t="s">
        <v>24</v>
      </c>
    </row>
    <row r="5" spans="1:13" x14ac:dyDescent="0.25">
      <c r="A5" s="46"/>
      <c r="B5" s="47"/>
      <c r="C5" s="47"/>
      <c r="D5" s="47"/>
      <c r="E5" s="48"/>
    </row>
    <row r="6" spans="1:13" x14ac:dyDescent="0.25">
      <c r="A6" s="49" t="s">
        <v>25</v>
      </c>
      <c r="B6" s="43" t="s">
        <v>26</v>
      </c>
      <c r="E6" s="50"/>
    </row>
    <row r="7" spans="1:13" x14ac:dyDescent="0.25">
      <c r="A7" s="45"/>
      <c r="B7" s="51" t="s">
        <v>27</v>
      </c>
      <c r="C7" s="51"/>
      <c r="D7" s="51"/>
      <c r="E7" s="52"/>
    </row>
    <row r="8" spans="1:13" ht="12.75" customHeight="1" x14ac:dyDescent="0.25">
      <c r="A8" s="53" t="s">
        <v>28</v>
      </c>
      <c r="B8" s="54" t="s">
        <v>29</v>
      </c>
      <c r="C8" s="55" t="s">
        <v>39</v>
      </c>
      <c r="D8" s="47" t="s">
        <v>31</v>
      </c>
      <c r="E8" s="56" t="s">
        <v>30</v>
      </c>
      <c r="F8" s="57" t="str">
        <f>C8</f>
        <v>Technische Ausrüstung</v>
      </c>
      <c r="G8" s="58"/>
      <c r="H8" s="58"/>
      <c r="I8" s="58"/>
    </row>
    <row r="9" spans="1:13" ht="12.75" customHeight="1" x14ac:dyDescent="0.25">
      <c r="A9" s="59"/>
      <c r="B9" s="60"/>
      <c r="C9" s="60" t="str">
        <f>IF(AND(C8&lt;&gt;E8,C8&lt;&gt;E9,C8&lt;&gt;E10,C8&lt;&gt;E11,C8&lt;&gt;E12),"Falsche Eingabe!","Eingabe i.O.")</f>
        <v>Eingabe i.O.</v>
      </c>
      <c r="D9" s="58"/>
      <c r="E9" s="61" t="s">
        <v>32</v>
      </c>
      <c r="F9" s="62"/>
      <c r="G9" s="62"/>
      <c r="H9" s="62"/>
      <c r="I9" s="62"/>
      <c r="J9" s="62"/>
      <c r="K9" s="62"/>
      <c r="L9" s="17"/>
    </row>
    <row r="10" spans="1:13" x14ac:dyDescent="0.25">
      <c r="A10" s="59"/>
      <c r="B10" s="60"/>
      <c r="C10" s="57"/>
      <c r="D10" s="57"/>
      <c r="E10" s="61" t="s">
        <v>33</v>
      </c>
      <c r="F10" s="63" t="s">
        <v>34</v>
      </c>
      <c r="G10" s="64" t="s">
        <v>16</v>
      </c>
      <c r="H10" s="64" t="s">
        <v>15</v>
      </c>
      <c r="I10" s="64" t="s">
        <v>35</v>
      </c>
      <c r="J10" s="64" t="s">
        <v>36</v>
      </c>
      <c r="K10" s="64" t="s">
        <v>37</v>
      </c>
      <c r="L10" s="65" t="s">
        <v>38</v>
      </c>
    </row>
    <row r="11" spans="1:13" x14ac:dyDescent="0.25">
      <c r="A11" s="59"/>
      <c r="B11" s="60"/>
      <c r="C11" s="57"/>
      <c r="D11" s="57"/>
      <c r="E11" s="61" t="s">
        <v>39</v>
      </c>
      <c r="F11" s="66" t="s">
        <v>40</v>
      </c>
      <c r="G11" s="67" t="str">
        <f t="shared" ref="G11:H11" si="0">IF(OR(G10=$C$13,F10=$C$13),COLUMN(G10),"")</f>
        <v/>
      </c>
      <c r="H11" s="67">
        <f t="shared" si="0"/>
        <v>8</v>
      </c>
      <c r="I11" s="67">
        <f>IF(OR(I10=$C$13,H10=$C$13),COLUMN(I10),"")</f>
        <v>9</v>
      </c>
      <c r="J11" s="67" t="str">
        <f t="shared" ref="J11:L11" si="1">IF(OR(J10=$C$13,I10=$C$13),COLUMN(J10),"")</f>
        <v/>
      </c>
      <c r="K11" s="67" t="str">
        <f t="shared" si="1"/>
        <v/>
      </c>
      <c r="L11" s="68" t="str">
        <f t="shared" si="1"/>
        <v/>
      </c>
    </row>
    <row r="12" spans="1:13" x14ac:dyDescent="0.25">
      <c r="A12" s="45"/>
      <c r="B12" s="51"/>
      <c r="C12" s="51"/>
      <c r="D12" s="51"/>
      <c r="E12" s="69" t="s">
        <v>41</v>
      </c>
      <c r="F12" s="70">
        <f t="shared" ref="F12:L27" si="2">IF(OR($F$8=$E$8,$F$8=$E$10),F37,IF($F$8=$E$9,F61,IF($F$8=$E$12,F85,IF($F$8=$E$11,F109,0))))</f>
        <v>5000</v>
      </c>
      <c r="G12" s="71">
        <f t="shared" si="2"/>
        <v>2132</v>
      </c>
      <c r="H12" s="72">
        <f t="shared" si="2"/>
        <v>2547</v>
      </c>
      <c r="I12" s="72">
        <f t="shared" si="2"/>
        <v>2990</v>
      </c>
      <c r="J12" s="73">
        <f t="shared" si="2"/>
        <v>3405</v>
      </c>
      <c r="K12" s="73">
        <f t="shared" si="2"/>
        <v>0</v>
      </c>
      <c r="L12" s="74">
        <f t="shared" si="2"/>
        <v>0</v>
      </c>
      <c r="M12" s="17" t="e">
        <f t="shared" ref="M12:M25" si="3">IF(AND($D$32&gt;=F12,$D$32&lt;F13),ROW(F12),IF(AND($D$32&gt;=F11,$D$32&lt;F12),ROW(F12),""))</f>
        <v>#REF!</v>
      </c>
    </row>
    <row r="13" spans="1:13" x14ac:dyDescent="0.25">
      <c r="A13" s="49" t="s">
        <v>42</v>
      </c>
      <c r="B13" s="43" t="s">
        <v>43</v>
      </c>
      <c r="C13" s="75" t="s">
        <v>15</v>
      </c>
      <c r="D13" s="43" t="s">
        <v>31</v>
      </c>
      <c r="E13" s="61" t="s">
        <v>16</v>
      </c>
      <c r="F13" s="76">
        <f t="shared" si="2"/>
        <v>10000</v>
      </c>
      <c r="G13" s="77">
        <f t="shared" si="2"/>
        <v>3689</v>
      </c>
      <c r="H13" s="78">
        <f t="shared" si="2"/>
        <v>4408</v>
      </c>
      <c r="I13" s="78">
        <f t="shared" si="2"/>
        <v>5174</v>
      </c>
      <c r="J13" s="78">
        <f t="shared" si="2"/>
        <v>5893</v>
      </c>
      <c r="K13" s="78">
        <f t="shared" si="2"/>
        <v>0</v>
      </c>
      <c r="L13" s="79">
        <f t="shared" si="2"/>
        <v>0</v>
      </c>
      <c r="M13" s="17" t="e">
        <f t="shared" si="3"/>
        <v>#REF!</v>
      </c>
    </row>
    <row r="14" spans="1:13" x14ac:dyDescent="0.25">
      <c r="A14" s="80"/>
      <c r="C14" s="60" t="str">
        <f>IF(AND(C13&lt;&gt;E13,C13&lt;&gt;E14,C13&lt;&gt;E15,C13&lt;&gt;E16,C13&lt;&gt;E17),"Falsche Eingabe!","Eingabe i.O.")</f>
        <v>Eingabe i.O.</v>
      </c>
      <c r="E14" s="50" t="s">
        <v>15</v>
      </c>
      <c r="F14" s="76">
        <f t="shared" si="2"/>
        <v>15000</v>
      </c>
      <c r="G14" s="77">
        <f t="shared" si="2"/>
        <v>5084</v>
      </c>
      <c r="H14" s="78">
        <f t="shared" si="2"/>
        <v>6075</v>
      </c>
      <c r="I14" s="78">
        <f t="shared" si="2"/>
        <v>7131</v>
      </c>
      <c r="J14" s="78">
        <f t="shared" si="2"/>
        <v>8122</v>
      </c>
      <c r="K14" s="78">
        <f t="shared" si="2"/>
        <v>0</v>
      </c>
      <c r="L14" s="79">
        <f t="shared" si="2"/>
        <v>0</v>
      </c>
      <c r="M14" s="17" t="e">
        <f t="shared" si="3"/>
        <v>#REF!</v>
      </c>
    </row>
    <row r="15" spans="1:13" x14ac:dyDescent="0.25">
      <c r="A15" s="80"/>
      <c r="E15" s="50" t="s">
        <v>35</v>
      </c>
      <c r="F15" s="76">
        <f t="shared" si="2"/>
        <v>25000</v>
      </c>
      <c r="G15" s="77">
        <f t="shared" si="2"/>
        <v>7615</v>
      </c>
      <c r="H15" s="78">
        <f t="shared" si="2"/>
        <v>9098</v>
      </c>
      <c r="I15" s="78">
        <f t="shared" si="2"/>
        <v>10681</v>
      </c>
      <c r="J15" s="78">
        <f t="shared" si="2"/>
        <v>12164</v>
      </c>
      <c r="K15" s="78">
        <f t="shared" si="2"/>
        <v>0</v>
      </c>
      <c r="L15" s="79">
        <f t="shared" si="2"/>
        <v>0</v>
      </c>
      <c r="M15" s="17" t="e">
        <f t="shared" si="3"/>
        <v>#REF!</v>
      </c>
    </row>
    <row r="16" spans="1:13" x14ac:dyDescent="0.25">
      <c r="A16" s="80"/>
      <c r="E16" s="50" t="str">
        <f>IF(C8=E11,"","IV")</f>
        <v/>
      </c>
      <c r="F16" s="81">
        <f t="shared" si="2"/>
        <v>35000</v>
      </c>
      <c r="G16" s="82">
        <f t="shared" si="2"/>
        <v>9934</v>
      </c>
      <c r="H16" s="83">
        <f t="shared" si="2"/>
        <v>11869</v>
      </c>
      <c r="I16" s="83">
        <f t="shared" si="2"/>
        <v>13934</v>
      </c>
      <c r="J16" s="83">
        <f t="shared" si="2"/>
        <v>15869</v>
      </c>
      <c r="K16" s="83">
        <f t="shared" si="2"/>
        <v>0</v>
      </c>
      <c r="L16" s="84">
        <f t="shared" si="2"/>
        <v>0</v>
      </c>
      <c r="M16" s="17" t="e">
        <f t="shared" si="3"/>
        <v>#REF!</v>
      </c>
    </row>
    <row r="17" spans="1:14" x14ac:dyDescent="0.25">
      <c r="A17" s="45"/>
      <c r="B17" s="51"/>
      <c r="C17" s="51"/>
      <c r="D17" s="51"/>
      <c r="E17" s="52" t="str">
        <f>IF(C8=E11,"","V")</f>
        <v/>
      </c>
      <c r="F17" s="70">
        <f t="shared" si="2"/>
        <v>50000</v>
      </c>
      <c r="G17" s="85">
        <f t="shared" si="2"/>
        <v>13165</v>
      </c>
      <c r="H17" s="73">
        <f t="shared" si="2"/>
        <v>15729</v>
      </c>
      <c r="I17" s="73">
        <f t="shared" si="2"/>
        <v>18465</v>
      </c>
      <c r="J17" s="73">
        <f t="shared" si="2"/>
        <v>21029</v>
      </c>
      <c r="K17" s="73">
        <f t="shared" si="2"/>
        <v>0</v>
      </c>
      <c r="L17" s="74">
        <f t="shared" si="2"/>
        <v>0</v>
      </c>
      <c r="M17" s="17" t="e">
        <f t="shared" si="3"/>
        <v>#REF!</v>
      </c>
    </row>
    <row r="18" spans="1:14" x14ac:dyDescent="0.25">
      <c r="A18" s="49" t="s">
        <v>44</v>
      </c>
      <c r="B18" s="43" t="s">
        <v>45</v>
      </c>
      <c r="C18" s="86">
        <v>0</v>
      </c>
      <c r="D18" s="43" t="s">
        <v>46</v>
      </c>
      <c r="E18" s="87">
        <v>0</v>
      </c>
      <c r="F18" s="76">
        <f t="shared" si="2"/>
        <v>75000</v>
      </c>
      <c r="G18" s="77">
        <f t="shared" si="2"/>
        <v>18122</v>
      </c>
      <c r="H18" s="78">
        <f t="shared" si="2"/>
        <v>21652</v>
      </c>
      <c r="I18" s="78">
        <f t="shared" si="2"/>
        <v>25418</v>
      </c>
      <c r="J18" s="78">
        <f t="shared" si="2"/>
        <v>28948</v>
      </c>
      <c r="K18" s="78">
        <f t="shared" si="2"/>
        <v>0</v>
      </c>
      <c r="L18" s="79">
        <f t="shared" si="2"/>
        <v>0</v>
      </c>
      <c r="M18" s="17" t="e">
        <f t="shared" si="3"/>
        <v>#REF!</v>
      </c>
    </row>
    <row r="19" spans="1:14" x14ac:dyDescent="0.25">
      <c r="A19" s="80"/>
      <c r="B19" s="43" t="s">
        <v>47</v>
      </c>
      <c r="C19" s="60" t="str">
        <f>IF(AND(C18&gt;=0,C18&lt;=1),"Eingabe i.O.","Falsche Eingabe!")</f>
        <v>Eingabe i.O.</v>
      </c>
      <c r="E19" s="87">
        <v>0.25</v>
      </c>
      <c r="F19" s="76">
        <f t="shared" si="2"/>
        <v>100000</v>
      </c>
      <c r="G19" s="77">
        <f t="shared" si="2"/>
        <v>22723</v>
      </c>
      <c r="H19" s="78">
        <f t="shared" si="2"/>
        <v>27150</v>
      </c>
      <c r="I19" s="78">
        <f t="shared" si="2"/>
        <v>31872</v>
      </c>
      <c r="J19" s="78">
        <f t="shared" si="2"/>
        <v>36299</v>
      </c>
      <c r="K19" s="78">
        <f t="shared" si="2"/>
        <v>0</v>
      </c>
      <c r="L19" s="79">
        <f t="shared" si="2"/>
        <v>0</v>
      </c>
      <c r="M19" s="17" t="e">
        <f t="shared" si="3"/>
        <v>#REF!</v>
      </c>
    </row>
    <row r="20" spans="1:14" x14ac:dyDescent="0.25">
      <c r="A20" s="80"/>
      <c r="E20" s="87">
        <v>0.5</v>
      </c>
      <c r="F20" s="76">
        <f t="shared" si="2"/>
        <v>150000</v>
      </c>
      <c r="G20" s="77">
        <f t="shared" si="2"/>
        <v>31228</v>
      </c>
      <c r="H20" s="78">
        <f t="shared" si="2"/>
        <v>37311</v>
      </c>
      <c r="I20" s="78">
        <f t="shared" si="2"/>
        <v>43800</v>
      </c>
      <c r="J20" s="78">
        <f t="shared" si="2"/>
        <v>49883</v>
      </c>
      <c r="K20" s="78">
        <f t="shared" si="2"/>
        <v>0</v>
      </c>
      <c r="L20" s="79">
        <f t="shared" si="2"/>
        <v>0</v>
      </c>
      <c r="M20" s="17" t="e">
        <f t="shared" si="3"/>
        <v>#REF!</v>
      </c>
    </row>
    <row r="21" spans="1:14" x14ac:dyDescent="0.25">
      <c r="A21" s="80"/>
      <c r="E21" s="87">
        <v>0.75</v>
      </c>
      <c r="F21" s="81">
        <f t="shared" si="2"/>
        <v>250000</v>
      </c>
      <c r="G21" s="82">
        <f t="shared" si="2"/>
        <v>46640</v>
      </c>
      <c r="H21" s="83">
        <f t="shared" si="2"/>
        <v>55726</v>
      </c>
      <c r="I21" s="83">
        <f t="shared" si="2"/>
        <v>65418</v>
      </c>
      <c r="J21" s="83">
        <f t="shared" si="2"/>
        <v>74504</v>
      </c>
      <c r="K21" s="83">
        <f t="shared" si="2"/>
        <v>0</v>
      </c>
      <c r="L21" s="84">
        <f t="shared" si="2"/>
        <v>0</v>
      </c>
      <c r="M21" s="17" t="e">
        <f t="shared" si="3"/>
        <v>#REF!</v>
      </c>
    </row>
    <row r="22" spans="1:14" x14ac:dyDescent="0.25">
      <c r="A22" s="45"/>
      <c r="B22" s="51"/>
      <c r="C22" s="51"/>
      <c r="D22" s="51"/>
      <c r="E22" s="88">
        <v>1</v>
      </c>
      <c r="F22" s="70">
        <f t="shared" si="2"/>
        <v>500000</v>
      </c>
      <c r="G22" s="85">
        <f t="shared" si="2"/>
        <v>80684</v>
      </c>
      <c r="H22" s="73">
        <f t="shared" si="2"/>
        <v>96402</v>
      </c>
      <c r="I22" s="73">
        <f t="shared" si="2"/>
        <v>113168</v>
      </c>
      <c r="J22" s="73">
        <f t="shared" si="2"/>
        <v>128886</v>
      </c>
      <c r="K22" s="73">
        <f t="shared" si="2"/>
        <v>0</v>
      </c>
      <c r="L22" s="74">
        <f t="shared" si="2"/>
        <v>0</v>
      </c>
      <c r="M22" s="17" t="e">
        <f t="shared" si="3"/>
        <v>#REF!</v>
      </c>
    </row>
    <row r="23" spans="1:14" x14ac:dyDescent="0.25">
      <c r="A23" s="49" t="s">
        <v>48</v>
      </c>
      <c r="B23" s="43" t="s">
        <v>49</v>
      </c>
      <c r="C23" s="43" t="str">
        <f>IF(C8=E11,"Kosten ALG:",IF(C8=E9,"KG 500",IF(C8=E10,"KG 600","KG 300:")))</f>
        <v>Kosten ALG:</v>
      </c>
      <c r="D23" s="89" t="e">
        <f>#REF!</f>
        <v>#REF!</v>
      </c>
      <c r="E23" s="50" t="s">
        <v>50</v>
      </c>
      <c r="F23" s="76">
        <f t="shared" si="2"/>
        <v>750000</v>
      </c>
      <c r="G23" s="77">
        <f t="shared" si="2"/>
        <v>111105</v>
      </c>
      <c r="H23" s="90">
        <f t="shared" si="2"/>
        <v>132749</v>
      </c>
      <c r="I23" s="90">
        <f t="shared" si="2"/>
        <v>155836</v>
      </c>
      <c r="J23" s="90">
        <f t="shared" si="2"/>
        <v>177480</v>
      </c>
      <c r="K23" s="90">
        <f t="shared" si="2"/>
        <v>0</v>
      </c>
      <c r="L23" s="91">
        <f t="shared" si="2"/>
        <v>0</v>
      </c>
      <c r="M23" s="17" t="e">
        <f t="shared" si="3"/>
        <v>#REF!</v>
      </c>
    </row>
    <row r="24" spans="1:14" x14ac:dyDescent="0.25">
      <c r="A24" s="80"/>
      <c r="B24" s="43" t="s">
        <v>51</v>
      </c>
      <c r="C24" s="43" t="str">
        <f>IF(OR(C8=E11,C8=E9,C8=E10),"","KG 400:")</f>
        <v/>
      </c>
      <c r="D24" s="92">
        <v>1242000</v>
      </c>
      <c r="E24" s="50" t="str">
        <f>IF(C24="KG 400:",E23,"")</f>
        <v/>
      </c>
      <c r="F24" s="76">
        <f t="shared" si="2"/>
        <v>1000000</v>
      </c>
      <c r="G24" s="77">
        <f t="shared" si="2"/>
        <v>139347</v>
      </c>
      <c r="H24" s="90">
        <f t="shared" si="2"/>
        <v>166493</v>
      </c>
      <c r="I24" s="90">
        <f t="shared" si="2"/>
        <v>195448</v>
      </c>
      <c r="J24" s="90">
        <f t="shared" si="2"/>
        <v>222594</v>
      </c>
      <c r="K24" s="90">
        <f t="shared" si="2"/>
        <v>0</v>
      </c>
      <c r="L24" s="91">
        <f t="shared" si="2"/>
        <v>0</v>
      </c>
      <c r="M24" s="17" t="e">
        <f t="shared" si="3"/>
        <v>#REF!</v>
      </c>
    </row>
    <row r="25" spans="1:14" x14ac:dyDescent="0.25">
      <c r="A25" s="80"/>
      <c r="E25" s="50"/>
      <c r="F25" s="76">
        <f t="shared" si="2"/>
        <v>1250000</v>
      </c>
      <c r="G25" s="77">
        <f t="shared" si="2"/>
        <v>166043</v>
      </c>
      <c r="H25" s="90">
        <f t="shared" si="2"/>
        <v>198389</v>
      </c>
      <c r="I25" s="90">
        <f t="shared" si="2"/>
        <v>232891</v>
      </c>
      <c r="J25" s="90">
        <f t="shared" si="2"/>
        <v>265237</v>
      </c>
      <c r="K25" s="90">
        <f t="shared" si="2"/>
        <v>0</v>
      </c>
      <c r="L25" s="91">
        <f t="shared" si="2"/>
        <v>0</v>
      </c>
      <c r="M25" s="17" t="e">
        <f t="shared" si="3"/>
        <v>#REF!</v>
      </c>
    </row>
    <row r="26" spans="1:14" ht="14.4" x14ac:dyDescent="0.3">
      <c r="A26" s="80"/>
      <c r="E26" s="50"/>
      <c r="F26" s="81">
        <f t="shared" si="2"/>
        <v>1500000</v>
      </c>
      <c r="G26" s="82">
        <f t="shared" si="2"/>
        <v>191545</v>
      </c>
      <c r="H26" s="93">
        <f t="shared" si="2"/>
        <v>228859</v>
      </c>
      <c r="I26" s="93">
        <f t="shared" si="2"/>
        <v>268660</v>
      </c>
      <c r="J26" s="93">
        <f t="shared" si="2"/>
        <v>305974</v>
      </c>
      <c r="K26" s="93">
        <f t="shared" si="2"/>
        <v>0</v>
      </c>
      <c r="L26" s="94">
        <f t="shared" si="2"/>
        <v>0</v>
      </c>
      <c r="M26" s="17" t="e">
        <f>IF(AND($D$32&gt;=F26,$D$32&lt;F27),ROW(F26),IF(AND($D$32&gt;=F25,$D$32&lt;F26),ROW(F26),""))</f>
        <v>#REF!</v>
      </c>
      <c r="N26" s="95"/>
    </row>
    <row r="27" spans="1:14" ht="14.4" x14ac:dyDescent="0.3">
      <c r="A27" s="45"/>
      <c r="B27" s="51"/>
      <c r="C27" s="51"/>
      <c r="D27" s="51"/>
      <c r="E27" s="52"/>
      <c r="F27" s="76">
        <f t="shared" si="2"/>
        <v>2000000</v>
      </c>
      <c r="G27" s="77">
        <f t="shared" si="2"/>
        <v>239792</v>
      </c>
      <c r="H27" s="90">
        <f t="shared" si="2"/>
        <v>286504</v>
      </c>
      <c r="I27" s="90">
        <f t="shared" si="2"/>
        <v>336331</v>
      </c>
      <c r="J27" s="90">
        <f t="shared" si="2"/>
        <v>383044</v>
      </c>
      <c r="K27" s="90">
        <f t="shared" si="2"/>
        <v>0</v>
      </c>
      <c r="L27" s="91">
        <f t="shared" si="2"/>
        <v>0</v>
      </c>
      <c r="M27" s="17" t="e">
        <f t="shared" ref="M27:M33" si="4">IF(AND($D$32&gt;=F27,$D$32&lt;F28),ROW(F27),IF(AND($D$32&gt;=F26,$D$32&lt;F27),ROW(F27),""))</f>
        <v>#REF!</v>
      </c>
      <c r="N27"/>
    </row>
    <row r="28" spans="1:14" ht="14.4" x14ac:dyDescent="0.3">
      <c r="A28" s="49" t="s">
        <v>52</v>
      </c>
      <c r="B28" s="43" t="s">
        <v>49</v>
      </c>
      <c r="C28" s="43" t="str">
        <f>C23</f>
        <v>Kosten ALG:</v>
      </c>
      <c r="D28" s="78" t="e">
        <f>IF(C8=E12,D23*0.55,D23)</f>
        <v>#REF!</v>
      </c>
      <c r="E28" s="50"/>
      <c r="F28" s="76">
        <f t="shared" ref="F28:L33" si="5">IF(OR($F$8=$E$8,$F$8=$E$10),F53,IF($F$8=$E$9,F77,IF($F$8=$E$12,F101,IF($F$8=$E$11,F125,0))))</f>
        <v>2500000</v>
      </c>
      <c r="G28" s="77">
        <f t="shared" si="5"/>
        <v>285649</v>
      </c>
      <c r="H28" s="90">
        <f t="shared" si="5"/>
        <v>341295</v>
      </c>
      <c r="I28" s="90">
        <f t="shared" si="5"/>
        <v>400650</v>
      </c>
      <c r="J28" s="90">
        <f t="shared" si="5"/>
        <v>456296</v>
      </c>
      <c r="K28" s="90">
        <f t="shared" si="5"/>
        <v>0</v>
      </c>
      <c r="L28" s="91">
        <f t="shared" si="5"/>
        <v>0</v>
      </c>
      <c r="M28" s="17" t="e">
        <f t="shared" si="4"/>
        <v>#REF!</v>
      </c>
      <c r="N28"/>
    </row>
    <row r="29" spans="1:14" ht="14.4" x14ac:dyDescent="0.3">
      <c r="A29" s="80"/>
      <c r="B29" s="43" t="s">
        <v>51</v>
      </c>
      <c r="C29" s="43" t="str">
        <f>C24</f>
        <v/>
      </c>
      <c r="D29" s="78" t="str">
        <f>IF(C8=E12,D24*0.1,IF(C8=E8,IF(D24&gt;D23*0.25,D23*0.25+(D24-D23*0.25)*0.5,D24),""))</f>
        <v/>
      </c>
      <c r="E29" s="50"/>
      <c r="F29" s="76">
        <f t="shared" si="5"/>
        <v>3000000</v>
      </c>
      <c r="G29" s="77">
        <f t="shared" si="5"/>
        <v>329420</v>
      </c>
      <c r="H29" s="90">
        <f t="shared" si="5"/>
        <v>393593</v>
      </c>
      <c r="I29" s="90">
        <f t="shared" si="5"/>
        <v>462044</v>
      </c>
      <c r="J29" s="90">
        <f t="shared" si="5"/>
        <v>526217</v>
      </c>
      <c r="K29" s="90">
        <f t="shared" si="5"/>
        <v>0</v>
      </c>
      <c r="L29" s="91">
        <f t="shared" si="5"/>
        <v>0</v>
      </c>
      <c r="M29" s="17" t="e">
        <f t="shared" si="4"/>
        <v>#REF!</v>
      </c>
      <c r="N29"/>
    </row>
    <row r="30" spans="1:14" ht="14.4" x14ac:dyDescent="0.3">
      <c r="A30" s="80"/>
      <c r="E30" s="50"/>
      <c r="F30" s="76">
        <f t="shared" si="5"/>
        <v>3500000</v>
      </c>
      <c r="G30" s="77">
        <f t="shared" si="5"/>
        <v>371491</v>
      </c>
      <c r="H30" s="90">
        <f t="shared" si="5"/>
        <v>443859</v>
      </c>
      <c r="I30" s="90">
        <f t="shared" si="5"/>
        <v>521052</v>
      </c>
      <c r="J30" s="90">
        <f t="shared" si="5"/>
        <v>593420</v>
      </c>
      <c r="K30" s="90">
        <f t="shared" si="5"/>
        <v>0</v>
      </c>
      <c r="L30" s="91">
        <f t="shared" si="5"/>
        <v>0</v>
      </c>
      <c r="M30" s="17" t="e">
        <f t="shared" si="4"/>
        <v>#REF!</v>
      </c>
      <c r="N30"/>
    </row>
    <row r="31" spans="1:14" ht="15" thickBot="1" x14ac:dyDescent="0.35">
      <c r="A31" s="80"/>
      <c r="E31" s="50"/>
      <c r="F31" s="81">
        <f t="shared" si="5"/>
        <v>4000000</v>
      </c>
      <c r="G31" s="82">
        <f t="shared" si="5"/>
        <v>412126</v>
      </c>
      <c r="H31" s="93">
        <f t="shared" si="5"/>
        <v>492410</v>
      </c>
      <c r="I31" s="93">
        <f t="shared" si="5"/>
        <v>578046</v>
      </c>
      <c r="J31" s="93">
        <f t="shared" si="5"/>
        <v>658331</v>
      </c>
      <c r="K31" s="93">
        <f t="shared" si="5"/>
        <v>0</v>
      </c>
      <c r="L31" s="94">
        <f t="shared" si="5"/>
        <v>0</v>
      </c>
      <c r="M31" s="17" t="e">
        <f t="shared" si="4"/>
        <v>#REF!</v>
      </c>
      <c r="N31"/>
    </row>
    <row r="32" spans="1:14" ht="15" thickBot="1" x14ac:dyDescent="0.35">
      <c r="A32" s="45"/>
      <c r="B32" s="51"/>
      <c r="C32" s="51" t="s">
        <v>53</v>
      </c>
      <c r="D32" s="96" t="e">
        <f>SUM(D28:D31)</f>
        <v>#REF!</v>
      </c>
      <c r="E32" s="97" t="e">
        <f>IF(D32&gt;F31,"Ermittlung nach RifT","")</f>
        <v>#REF!</v>
      </c>
      <c r="F32" s="98">
        <f t="shared" si="5"/>
        <v>5500000</v>
      </c>
      <c r="G32" s="99">
        <f t="shared" si="5"/>
        <v>530082</v>
      </c>
      <c r="H32" s="100">
        <f t="shared" si="5"/>
        <v>633344</v>
      </c>
      <c r="I32" s="100">
        <f t="shared" si="5"/>
        <v>743491</v>
      </c>
      <c r="J32" s="100">
        <f t="shared" si="5"/>
        <v>846754</v>
      </c>
      <c r="K32" s="100">
        <f t="shared" si="5"/>
        <v>0</v>
      </c>
      <c r="L32" s="101">
        <f t="shared" si="5"/>
        <v>0</v>
      </c>
      <c r="M32" s="17" t="e">
        <f t="shared" si="4"/>
        <v>#REF!</v>
      </c>
      <c r="N32" s="102" t="s">
        <v>54</v>
      </c>
    </row>
    <row r="33" spans="1:14" ht="14.4" x14ac:dyDescent="0.3">
      <c r="A33" s="80"/>
      <c r="D33" s="103">
        <f>C18</f>
        <v>0</v>
      </c>
      <c r="E33" s="50"/>
      <c r="F33" s="104">
        <f t="shared" si="5"/>
        <v>7000000</v>
      </c>
      <c r="G33" s="105">
        <f t="shared" si="5"/>
        <v>641179</v>
      </c>
      <c r="H33" s="106">
        <f t="shared" si="5"/>
        <v>766084</v>
      </c>
      <c r="I33" s="106">
        <f t="shared" si="5"/>
        <v>899316</v>
      </c>
      <c r="J33" s="106">
        <f t="shared" si="5"/>
        <v>1024221</v>
      </c>
      <c r="K33" s="106">
        <f t="shared" si="5"/>
        <v>0</v>
      </c>
      <c r="L33" s="107">
        <f t="shared" si="5"/>
        <v>0</v>
      </c>
      <c r="M33" s="17" t="e">
        <f t="shared" si="4"/>
        <v>#REF!</v>
      </c>
      <c r="N33" s="102" t="s">
        <v>54</v>
      </c>
    </row>
    <row r="34" spans="1:14" ht="15" thickBot="1" x14ac:dyDescent="0.35">
      <c r="A34" s="49" t="s">
        <v>55</v>
      </c>
      <c r="B34" s="43" t="s">
        <v>56</v>
      </c>
      <c r="C34" s="108" t="e">
        <f>HLOOKUP(MIN(G11:L11),G11:L33,MIN(M12:M33)-ROW(M10))</f>
        <v>#REF!</v>
      </c>
      <c r="D34" s="78" t="e">
        <f>C34+(E34-C34)*$D$33</f>
        <v>#REF!</v>
      </c>
      <c r="E34" s="108" t="e">
        <f>HLOOKUP(MAX(G11:L11),G11:L33,MIN(M12:M33)-ROW(M10))</f>
        <v>#REF!</v>
      </c>
      <c r="M34"/>
      <c r="N34"/>
    </row>
    <row r="35" spans="1:14" ht="15" thickBot="1" x14ac:dyDescent="0.35">
      <c r="A35" s="80"/>
      <c r="C35" s="109" t="e">
        <f ca="1">(D32-C37)/(C39-C37)</f>
        <v>#REF!</v>
      </c>
      <c r="D35" s="110" t="e">
        <f ca="1">D34+C35*(D36-D34)</f>
        <v>#REF!</v>
      </c>
      <c r="E35" s="50"/>
      <c r="M35"/>
      <c r="N35"/>
    </row>
    <row r="36" spans="1:14" ht="14.4" x14ac:dyDescent="0.3">
      <c r="A36" s="80"/>
      <c r="C36" s="108" t="e">
        <f>HLOOKUP(MIN(G11:L11),G11:L33,MAX(M12:M33)-ROW(M10))</f>
        <v>#REF!</v>
      </c>
      <c r="D36" s="78" t="e">
        <f>C36+(E36-C36)*$D$33</f>
        <v>#REF!</v>
      </c>
      <c r="E36" s="108" t="e">
        <f>HLOOKUP(MAX(G11:L11),G11:L33,MAX(M12:M33)-ROW(M10))</f>
        <v>#REF!</v>
      </c>
      <c r="F36" s="43" t="s">
        <v>57</v>
      </c>
      <c r="I36"/>
      <c r="J36"/>
      <c r="K36"/>
      <c r="L36" s="111" t="s">
        <v>58</v>
      </c>
      <c r="M36"/>
      <c r="N36"/>
    </row>
    <row r="37" spans="1:14" ht="14.4" x14ac:dyDescent="0.3">
      <c r="A37" s="80"/>
      <c r="B37" s="43" t="s">
        <v>59</v>
      </c>
      <c r="C37" s="78" t="e">
        <f ca="1">INDIRECT("F"&amp;MIN(M12:M33))</f>
        <v>#REF!</v>
      </c>
      <c r="D37" s="109" t="e">
        <f ca="1">(C37-$C$37)/($C$39-$C$37)</f>
        <v>#REF!</v>
      </c>
      <c r="E37" s="50"/>
      <c r="F37" s="112">
        <v>25000</v>
      </c>
      <c r="G37" s="113">
        <v>3120</v>
      </c>
      <c r="H37" s="90">
        <v>3657</v>
      </c>
      <c r="I37" s="114">
        <v>4339</v>
      </c>
      <c r="J37" s="114">
        <v>5412</v>
      </c>
      <c r="K37" s="114">
        <v>6094</v>
      </c>
      <c r="L37" s="114">
        <v>6631</v>
      </c>
      <c r="M37"/>
      <c r="N37"/>
    </row>
    <row r="38" spans="1:14" ht="14.4" x14ac:dyDescent="0.3">
      <c r="A38" s="80"/>
      <c r="B38" s="43" t="s">
        <v>60</v>
      </c>
      <c r="C38" s="115" t="e">
        <f>D32</f>
        <v>#REF!</v>
      </c>
      <c r="D38" s="109" t="e">
        <f t="shared" ref="D38:D39" ca="1" si="6">(C38-$C$37)/($C$39-$C$37)</f>
        <v>#REF!</v>
      </c>
      <c r="E38" s="50"/>
      <c r="F38" s="112">
        <v>35000</v>
      </c>
      <c r="G38" s="112">
        <v>4217</v>
      </c>
      <c r="H38" s="90">
        <v>4942</v>
      </c>
      <c r="I38" s="114">
        <v>5865</v>
      </c>
      <c r="J38" s="114">
        <v>7315</v>
      </c>
      <c r="K38" s="114">
        <v>8237</v>
      </c>
      <c r="L38" s="114">
        <v>8962</v>
      </c>
      <c r="M38"/>
      <c r="N38"/>
    </row>
    <row r="39" spans="1:14" ht="14.4" x14ac:dyDescent="0.3">
      <c r="A39" s="45"/>
      <c r="B39" s="51" t="s">
        <v>61</v>
      </c>
      <c r="C39" s="83" t="e">
        <f ca="1">INDIRECT("F"&amp;MAX(M12:M33))</f>
        <v>#REF!</v>
      </c>
      <c r="D39" s="116" t="e">
        <f t="shared" ca="1" si="6"/>
        <v>#REF!</v>
      </c>
      <c r="E39" s="52"/>
      <c r="F39" s="112">
        <v>50000</v>
      </c>
      <c r="G39" s="112">
        <v>5804</v>
      </c>
      <c r="H39" s="90">
        <v>6801</v>
      </c>
      <c r="I39" s="114">
        <v>8071</v>
      </c>
      <c r="J39" s="114">
        <v>10066</v>
      </c>
      <c r="K39" s="114">
        <v>11336</v>
      </c>
      <c r="L39" s="114">
        <v>12333</v>
      </c>
    </row>
    <row r="40" spans="1:14" ht="14.4" x14ac:dyDescent="0.3">
      <c r="A40" s="117"/>
      <c r="E40" s="50"/>
      <c r="F40" s="112">
        <v>75000</v>
      </c>
      <c r="G40" s="112">
        <v>8342</v>
      </c>
      <c r="H40" s="90">
        <v>9776</v>
      </c>
      <c r="I40" s="114">
        <v>11601</v>
      </c>
      <c r="J40" s="114">
        <v>14469</v>
      </c>
      <c r="K40" s="114">
        <v>16293</v>
      </c>
      <c r="L40" s="114">
        <v>17727</v>
      </c>
    </row>
    <row r="41" spans="1:14" x14ac:dyDescent="0.25">
      <c r="A41" s="118" t="str">
        <f>"Auswertung Honorar "&amp;Gewerk&amp;":"</f>
        <v>Auswertung Honorar Technische Ausrüstung:</v>
      </c>
      <c r="E41" s="50"/>
      <c r="F41" s="112">
        <v>100000</v>
      </c>
      <c r="G41" s="112">
        <v>10790</v>
      </c>
      <c r="H41" s="90">
        <v>12644</v>
      </c>
      <c r="I41" s="90">
        <v>15005</v>
      </c>
      <c r="J41" s="90">
        <v>18713</v>
      </c>
      <c r="K41" s="90">
        <v>21074</v>
      </c>
      <c r="L41" s="90">
        <v>22928</v>
      </c>
    </row>
    <row r="42" spans="1:14" ht="13.8" thickBot="1" x14ac:dyDescent="0.3">
      <c r="A42" s="117"/>
      <c r="E42" s="50"/>
      <c r="F42" s="112">
        <v>150000</v>
      </c>
      <c r="G42" s="112">
        <v>15500</v>
      </c>
      <c r="H42" s="90">
        <v>18164</v>
      </c>
      <c r="I42" s="90">
        <v>21555</v>
      </c>
      <c r="J42" s="90">
        <v>26883</v>
      </c>
      <c r="K42" s="90">
        <v>30274</v>
      </c>
      <c r="L42" s="90">
        <v>32938</v>
      </c>
    </row>
    <row r="43" spans="1:14" ht="13.8" thickBot="1" x14ac:dyDescent="0.3">
      <c r="A43" s="117" t="s">
        <v>62</v>
      </c>
      <c r="D43" s="96" t="e">
        <f>D32</f>
        <v>#REF!</v>
      </c>
      <c r="E43" s="50"/>
      <c r="F43" s="112">
        <v>200000</v>
      </c>
      <c r="G43" s="112">
        <v>20037</v>
      </c>
      <c r="H43" s="112">
        <v>23480</v>
      </c>
      <c r="I43" s="112">
        <v>27863</v>
      </c>
      <c r="J43" s="112">
        <v>34751</v>
      </c>
      <c r="K43" s="112">
        <v>39134</v>
      </c>
      <c r="L43" s="112">
        <v>42578</v>
      </c>
    </row>
    <row r="44" spans="1:14" x14ac:dyDescent="0.25">
      <c r="A44" s="117"/>
      <c r="E44" s="50"/>
      <c r="F44" s="112">
        <v>300000</v>
      </c>
      <c r="G44" s="112">
        <v>28750</v>
      </c>
      <c r="H44" s="112">
        <v>33692</v>
      </c>
      <c r="I44" s="112">
        <v>39981</v>
      </c>
      <c r="J44" s="112">
        <v>49864</v>
      </c>
      <c r="K44" s="112">
        <v>56153</v>
      </c>
      <c r="L44" s="112">
        <v>61095</v>
      </c>
    </row>
    <row r="45" spans="1:14" x14ac:dyDescent="0.25">
      <c r="A45" s="117" t="e">
        <f ca="1">"Unterer Tabellenwert bei anrechenbaren Kosten von "&amp;TEXT(C37,"0.000,00")&amp;" € bei Honorarzone "&amp;C13&amp;" beträgt:"</f>
        <v>#REF!</v>
      </c>
      <c r="D45" s="115"/>
      <c r="E45" s="50"/>
      <c r="F45" s="112">
        <v>500000</v>
      </c>
      <c r="G45" s="112">
        <v>45232</v>
      </c>
      <c r="H45" s="112">
        <v>53006</v>
      </c>
      <c r="I45" s="112">
        <v>62900</v>
      </c>
      <c r="J45" s="112">
        <v>78449</v>
      </c>
      <c r="K45" s="112">
        <v>88343</v>
      </c>
      <c r="L45" s="112">
        <v>96118</v>
      </c>
    </row>
    <row r="46" spans="1:14" x14ac:dyDescent="0.25">
      <c r="A46" s="117"/>
      <c r="B46" s="119" t="e">
        <f>C34</f>
        <v>#REF!</v>
      </c>
      <c r="E46" s="50"/>
      <c r="F46" s="112">
        <v>750000</v>
      </c>
      <c r="G46" s="112">
        <v>64666</v>
      </c>
      <c r="H46" s="112">
        <v>75781</v>
      </c>
      <c r="I46" s="112">
        <v>89927</v>
      </c>
      <c r="J46" s="112">
        <v>112156</v>
      </c>
      <c r="K46" s="112">
        <v>126301</v>
      </c>
      <c r="L46" s="112">
        <v>137416</v>
      </c>
    </row>
    <row r="47" spans="1:14" x14ac:dyDescent="0.25">
      <c r="A47" s="117" t="e">
        <f ca="1">"Unterer Tabellenwert bei anrechenbaren Kosten von "&amp;TEXT(C39,"0.000,00")&amp;" € bei Honorarzone "&amp;C13&amp;" beträgt:"</f>
        <v>#REF!</v>
      </c>
      <c r="E47" s="50"/>
      <c r="F47" s="112">
        <v>1000000</v>
      </c>
      <c r="G47" s="112">
        <v>83182</v>
      </c>
      <c r="H47" s="112">
        <v>97479</v>
      </c>
      <c r="I47" s="112">
        <v>115675</v>
      </c>
      <c r="J47" s="112">
        <v>144268</v>
      </c>
      <c r="K47" s="112">
        <v>162464</v>
      </c>
      <c r="L47" s="112">
        <v>176761</v>
      </c>
    </row>
    <row r="48" spans="1:14" x14ac:dyDescent="0.25">
      <c r="A48" s="117"/>
      <c r="B48" s="119" t="e">
        <f>C36</f>
        <v>#REF!</v>
      </c>
      <c r="E48" s="50"/>
      <c r="F48" s="112">
        <v>1500000</v>
      </c>
      <c r="G48" s="112">
        <v>119307</v>
      </c>
      <c r="H48" s="112">
        <v>139813</v>
      </c>
      <c r="I48" s="112">
        <v>165911</v>
      </c>
      <c r="J48" s="112">
        <v>206923</v>
      </c>
      <c r="K48" s="112">
        <v>233022</v>
      </c>
      <c r="L48" s="112">
        <v>253527</v>
      </c>
    </row>
    <row r="49" spans="1:12" x14ac:dyDescent="0.25">
      <c r="A49" s="117" t="e">
        <f ca="1">"Oberer Tabellenwert bei anrechenbaren Kosten von "&amp;TEXT(C37,"0.000,00")&amp;" € bei Honorarzone "&amp;C13&amp;" beträgt:"</f>
        <v>#REF!</v>
      </c>
      <c r="E49" s="50"/>
      <c r="F49" s="112">
        <v>2000000</v>
      </c>
      <c r="G49" s="112">
        <v>153965</v>
      </c>
      <c r="H49" s="112">
        <v>180428</v>
      </c>
      <c r="I49" s="112">
        <v>214108</v>
      </c>
      <c r="J49" s="112">
        <v>267034</v>
      </c>
      <c r="K49" s="112">
        <v>300714</v>
      </c>
      <c r="L49" s="112">
        <v>327177</v>
      </c>
    </row>
    <row r="50" spans="1:12" x14ac:dyDescent="0.25">
      <c r="A50" s="117"/>
      <c r="B50" s="119" t="e">
        <f>E34</f>
        <v>#REF!</v>
      </c>
      <c r="E50" s="50"/>
      <c r="F50" s="112">
        <v>3000000</v>
      </c>
      <c r="G50" s="112">
        <v>220161</v>
      </c>
      <c r="H50" s="112">
        <v>258002</v>
      </c>
      <c r="I50" s="112">
        <v>306162</v>
      </c>
      <c r="J50" s="112">
        <v>381843</v>
      </c>
      <c r="K50" s="112">
        <v>430003</v>
      </c>
      <c r="L50" s="112">
        <v>467843</v>
      </c>
    </row>
    <row r="51" spans="1:12" x14ac:dyDescent="0.25">
      <c r="A51" s="117" t="e">
        <f ca="1">"Oberer Tabellenwert bei anrechenbaren Kosten von "&amp;TEXT(C39,"0.000,00")&amp;" € bei Honorarzone "&amp;C13&amp;" beträgt:"</f>
        <v>#REF!</v>
      </c>
      <c r="E51" s="50"/>
      <c r="F51" s="112">
        <v>5000000</v>
      </c>
      <c r="G51" s="112">
        <v>343879</v>
      </c>
      <c r="H51" s="112">
        <v>402984</v>
      </c>
      <c r="I51" s="112">
        <v>478207</v>
      </c>
      <c r="J51" s="112">
        <v>596416</v>
      </c>
      <c r="K51" s="112">
        <v>671640</v>
      </c>
      <c r="L51" s="112">
        <v>730744</v>
      </c>
    </row>
    <row r="52" spans="1:12" x14ac:dyDescent="0.25">
      <c r="A52" s="117"/>
      <c r="B52" s="119" t="e">
        <f>E36</f>
        <v>#REF!</v>
      </c>
      <c r="E52" s="50"/>
      <c r="F52" s="112">
        <v>7500000</v>
      </c>
      <c r="G52" s="112">
        <v>493923</v>
      </c>
      <c r="H52" s="112">
        <v>578816</v>
      </c>
      <c r="I52" s="112">
        <v>686862</v>
      </c>
      <c r="J52" s="112">
        <v>856648</v>
      </c>
      <c r="K52" s="112">
        <v>964694</v>
      </c>
      <c r="L52" s="112">
        <v>1049587</v>
      </c>
    </row>
    <row r="53" spans="1:12" x14ac:dyDescent="0.25">
      <c r="A53" s="117"/>
      <c r="E53" s="50"/>
      <c r="F53" s="112">
        <v>10000000</v>
      </c>
      <c r="G53" s="112">
        <v>638277</v>
      </c>
      <c r="H53" s="112">
        <v>747981</v>
      </c>
      <c r="I53" s="112">
        <v>887604</v>
      </c>
      <c r="J53" s="112">
        <v>1107012</v>
      </c>
      <c r="K53" s="112">
        <v>1246635</v>
      </c>
      <c r="L53" s="112">
        <v>1356339</v>
      </c>
    </row>
    <row r="54" spans="1:12" ht="13.8" thickBot="1" x14ac:dyDescent="0.3">
      <c r="A54" s="117"/>
      <c r="E54" s="50"/>
      <c r="F54" s="112">
        <v>15000000</v>
      </c>
      <c r="G54" s="112">
        <v>915129</v>
      </c>
      <c r="H54" s="112">
        <v>1072416</v>
      </c>
      <c r="I54" s="112">
        <v>1272601</v>
      </c>
      <c r="J54" s="112">
        <v>1587176</v>
      </c>
      <c r="K54" s="112">
        <v>1787360</v>
      </c>
      <c r="L54" s="112">
        <v>1944648</v>
      </c>
    </row>
    <row r="55" spans="1:12" ht="13.8" thickBot="1" x14ac:dyDescent="0.3">
      <c r="A55" s="117" t="s">
        <v>63</v>
      </c>
      <c r="D55" s="96" t="e">
        <f ca="1">D35</f>
        <v>#REF!</v>
      </c>
      <c r="E55" s="50"/>
      <c r="F55" s="112">
        <v>20000000</v>
      </c>
      <c r="G55" s="112">
        <v>1180414</v>
      </c>
      <c r="H55" s="112">
        <v>1383298</v>
      </c>
      <c r="I55" s="112">
        <v>1641513</v>
      </c>
      <c r="J55" s="112">
        <v>2047281</v>
      </c>
      <c r="K55" s="112">
        <v>2305496</v>
      </c>
      <c r="L55" s="112">
        <v>2508380</v>
      </c>
    </row>
    <row r="56" spans="1:12" x14ac:dyDescent="0.25">
      <c r="A56" s="120"/>
      <c r="B56" s="51"/>
      <c r="C56" s="51"/>
      <c r="D56" s="51"/>
      <c r="E56" s="52"/>
      <c r="F56" s="112">
        <v>25000000</v>
      </c>
      <c r="G56" s="112">
        <v>1436874</v>
      </c>
      <c r="H56" s="112">
        <v>1683837</v>
      </c>
      <c r="I56" s="112">
        <v>1998153</v>
      </c>
      <c r="J56" s="112">
        <v>2492079</v>
      </c>
      <c r="K56" s="112">
        <v>2806395</v>
      </c>
      <c r="L56" s="112">
        <v>3053358</v>
      </c>
    </row>
    <row r="57" spans="1:12" x14ac:dyDescent="0.25">
      <c r="F57" s="112">
        <v>30000000</v>
      </c>
      <c r="G57" s="112">
        <v>1686080</v>
      </c>
      <c r="H57" s="112">
        <v>1975875</v>
      </c>
      <c r="I57" s="112">
        <v>2344705</v>
      </c>
      <c r="J57" s="112">
        <v>2924295</v>
      </c>
      <c r="K57" s="112">
        <v>3293125</v>
      </c>
      <c r="L57" s="112">
        <v>3582920</v>
      </c>
    </row>
    <row r="58" spans="1:12" x14ac:dyDescent="0.25">
      <c r="F58" s="112">
        <v>35000000</v>
      </c>
      <c r="G58" s="112">
        <v>1929060</v>
      </c>
      <c r="H58" s="112">
        <v>2260617</v>
      </c>
      <c r="I58" s="112">
        <v>2682599</v>
      </c>
      <c r="J58" s="112">
        <v>3345713</v>
      </c>
      <c r="K58" s="112">
        <v>3767695</v>
      </c>
      <c r="L58" s="112">
        <v>4099252</v>
      </c>
    </row>
    <row r="60" spans="1:12" x14ac:dyDescent="0.25">
      <c r="F60" s="43" t="s">
        <v>64</v>
      </c>
      <c r="L60" s="121" t="s">
        <v>65</v>
      </c>
    </row>
    <row r="61" spans="1:12" x14ac:dyDescent="0.25">
      <c r="F61" s="112">
        <v>20000</v>
      </c>
      <c r="G61" s="112">
        <v>3643</v>
      </c>
      <c r="H61" s="112">
        <v>4348</v>
      </c>
      <c r="I61" s="112">
        <v>5229</v>
      </c>
      <c r="J61" s="112">
        <v>6521</v>
      </c>
      <c r="K61" s="112">
        <v>7403</v>
      </c>
      <c r="L61" s="112">
        <v>8108</v>
      </c>
    </row>
    <row r="62" spans="1:12" x14ac:dyDescent="0.25">
      <c r="F62" s="112">
        <v>25000</v>
      </c>
      <c r="G62" s="112">
        <v>4406</v>
      </c>
      <c r="H62" s="112">
        <v>5259</v>
      </c>
      <c r="I62" s="112">
        <v>6325</v>
      </c>
      <c r="J62" s="112">
        <v>7888</v>
      </c>
      <c r="K62" s="112">
        <v>8954</v>
      </c>
      <c r="L62" s="112">
        <v>9807</v>
      </c>
    </row>
    <row r="63" spans="1:12" x14ac:dyDescent="0.25">
      <c r="F63" s="112">
        <v>30000</v>
      </c>
      <c r="G63" s="112">
        <v>5147</v>
      </c>
      <c r="H63" s="112">
        <v>6143</v>
      </c>
      <c r="I63" s="112">
        <v>7388</v>
      </c>
      <c r="J63" s="112">
        <v>9215</v>
      </c>
      <c r="K63" s="112">
        <v>10460</v>
      </c>
      <c r="L63" s="112">
        <v>11456</v>
      </c>
    </row>
    <row r="64" spans="1:12" x14ac:dyDescent="0.25">
      <c r="F64" s="112">
        <v>35000</v>
      </c>
      <c r="G64" s="112">
        <v>5870</v>
      </c>
      <c r="H64" s="112">
        <v>7006</v>
      </c>
      <c r="I64" s="112">
        <v>8426</v>
      </c>
      <c r="J64" s="112">
        <v>10508</v>
      </c>
      <c r="K64" s="112">
        <v>11928</v>
      </c>
      <c r="L64" s="112">
        <v>13064</v>
      </c>
    </row>
    <row r="65" spans="6:12" x14ac:dyDescent="0.25">
      <c r="F65" s="112">
        <v>40000</v>
      </c>
      <c r="G65" s="112">
        <v>6577</v>
      </c>
      <c r="H65" s="112">
        <v>7850</v>
      </c>
      <c r="I65" s="112">
        <v>9441</v>
      </c>
      <c r="J65" s="112">
        <v>11774</v>
      </c>
      <c r="K65" s="112">
        <v>13365</v>
      </c>
      <c r="L65" s="112">
        <v>14638</v>
      </c>
    </row>
    <row r="66" spans="6:12" x14ac:dyDescent="0.25">
      <c r="F66" s="112">
        <v>50000</v>
      </c>
      <c r="G66" s="112">
        <v>7953</v>
      </c>
      <c r="H66" s="112">
        <v>9492</v>
      </c>
      <c r="I66" s="112">
        <v>11416</v>
      </c>
      <c r="J66" s="112">
        <v>14238</v>
      </c>
      <c r="K66" s="112">
        <v>16162</v>
      </c>
      <c r="L66" s="112">
        <v>17701</v>
      </c>
    </row>
    <row r="67" spans="6:12" x14ac:dyDescent="0.25">
      <c r="F67" s="112">
        <v>60000</v>
      </c>
      <c r="G67" s="112">
        <v>9287</v>
      </c>
      <c r="H67" s="112">
        <v>11085</v>
      </c>
      <c r="I67" s="112">
        <v>13332</v>
      </c>
      <c r="J67" s="112">
        <v>16627</v>
      </c>
      <c r="K67" s="112">
        <v>18874</v>
      </c>
      <c r="L67" s="112">
        <v>20672</v>
      </c>
    </row>
    <row r="68" spans="6:12" x14ac:dyDescent="0.25">
      <c r="F68" s="112">
        <v>75000</v>
      </c>
      <c r="G68" s="112">
        <v>11227</v>
      </c>
      <c r="H68" s="112">
        <v>13400</v>
      </c>
      <c r="I68" s="112">
        <v>16116</v>
      </c>
      <c r="J68" s="112">
        <v>20100</v>
      </c>
      <c r="K68" s="112">
        <v>22816</v>
      </c>
      <c r="L68" s="112">
        <v>24989</v>
      </c>
    </row>
    <row r="69" spans="6:12" x14ac:dyDescent="0.25">
      <c r="F69" s="112">
        <v>100000</v>
      </c>
      <c r="G69" s="112">
        <v>14332</v>
      </c>
      <c r="H69" s="112">
        <v>17106</v>
      </c>
      <c r="I69" s="112">
        <v>20574</v>
      </c>
      <c r="J69" s="112">
        <v>25659</v>
      </c>
      <c r="K69" s="112">
        <v>29127</v>
      </c>
      <c r="L69" s="112">
        <v>31901</v>
      </c>
    </row>
    <row r="70" spans="6:12" x14ac:dyDescent="0.25">
      <c r="F70" s="112">
        <v>125000</v>
      </c>
      <c r="G70" s="112">
        <v>17315</v>
      </c>
      <c r="H70" s="112">
        <v>20666</v>
      </c>
      <c r="I70" s="112">
        <v>24855</v>
      </c>
      <c r="J70" s="112">
        <v>30999</v>
      </c>
      <c r="K70" s="112">
        <v>35188</v>
      </c>
      <c r="L70" s="112">
        <v>38539</v>
      </c>
    </row>
    <row r="71" spans="6:12" x14ac:dyDescent="0.25">
      <c r="F71" s="112">
        <v>150000</v>
      </c>
      <c r="G71" s="112">
        <v>20201</v>
      </c>
      <c r="H71" s="112">
        <v>24111</v>
      </c>
      <c r="I71" s="112">
        <v>28988</v>
      </c>
      <c r="J71" s="112">
        <v>36166</v>
      </c>
      <c r="K71" s="112">
        <v>41053</v>
      </c>
      <c r="L71" s="112">
        <v>44963</v>
      </c>
    </row>
    <row r="72" spans="6:12" x14ac:dyDescent="0.25">
      <c r="F72" s="112">
        <v>200000</v>
      </c>
      <c r="G72" s="112">
        <v>25746</v>
      </c>
      <c r="H72" s="112">
        <v>30729</v>
      </c>
      <c r="I72" s="112">
        <v>36958</v>
      </c>
      <c r="J72" s="112">
        <v>46094</v>
      </c>
      <c r="K72" s="112">
        <v>52323</v>
      </c>
      <c r="L72" s="112">
        <v>57306</v>
      </c>
    </row>
    <row r="73" spans="6:12" x14ac:dyDescent="0.25">
      <c r="F73" s="112">
        <v>250000</v>
      </c>
      <c r="G73" s="112">
        <v>31053</v>
      </c>
      <c r="H73" s="112">
        <v>37063</v>
      </c>
      <c r="I73" s="112">
        <v>44576</v>
      </c>
      <c r="J73" s="112">
        <v>55594</v>
      </c>
      <c r="K73" s="112">
        <v>63107</v>
      </c>
      <c r="L73" s="112">
        <v>69117</v>
      </c>
    </row>
    <row r="74" spans="6:12" x14ac:dyDescent="0.25">
      <c r="F74" s="112">
        <v>350000</v>
      </c>
      <c r="G74" s="112">
        <v>41147</v>
      </c>
      <c r="H74" s="112">
        <v>49111</v>
      </c>
      <c r="I74" s="112">
        <v>59066</v>
      </c>
      <c r="J74" s="112">
        <v>73667</v>
      </c>
      <c r="K74" s="112">
        <v>83622</v>
      </c>
      <c r="L74" s="112">
        <v>91586</v>
      </c>
    </row>
    <row r="75" spans="6:12" x14ac:dyDescent="0.25">
      <c r="F75" s="112">
        <v>500000</v>
      </c>
      <c r="G75" s="112">
        <v>55300</v>
      </c>
      <c r="H75" s="112">
        <v>66004</v>
      </c>
      <c r="I75" s="112">
        <v>79383</v>
      </c>
      <c r="J75" s="112">
        <v>99006</v>
      </c>
      <c r="K75" s="112">
        <v>112385</v>
      </c>
      <c r="L75" s="112">
        <v>123088</v>
      </c>
    </row>
    <row r="76" spans="6:12" x14ac:dyDescent="0.25">
      <c r="F76" s="112">
        <v>650000</v>
      </c>
      <c r="G76" s="112">
        <v>69114</v>
      </c>
      <c r="H76" s="112">
        <v>82491</v>
      </c>
      <c r="I76" s="112">
        <v>99212</v>
      </c>
      <c r="J76" s="112">
        <v>123736</v>
      </c>
      <c r="K76" s="112">
        <v>140457</v>
      </c>
      <c r="L76" s="112">
        <v>153834</v>
      </c>
    </row>
    <row r="77" spans="6:12" x14ac:dyDescent="0.25">
      <c r="F77" s="112">
        <v>800000</v>
      </c>
      <c r="G77" s="112">
        <v>82430</v>
      </c>
      <c r="H77" s="112">
        <v>98384</v>
      </c>
      <c r="I77" s="112">
        <v>118326</v>
      </c>
      <c r="J77" s="112">
        <v>147576</v>
      </c>
      <c r="K77" s="112">
        <v>167518</v>
      </c>
      <c r="L77" s="112">
        <v>183472</v>
      </c>
    </row>
    <row r="78" spans="6:12" x14ac:dyDescent="0.25">
      <c r="F78" s="112">
        <v>1000000</v>
      </c>
      <c r="G78" s="112">
        <v>99578</v>
      </c>
      <c r="H78" s="112">
        <v>118851</v>
      </c>
      <c r="I78" s="112">
        <v>142942</v>
      </c>
      <c r="J78" s="112">
        <v>178276</v>
      </c>
      <c r="K78" s="112">
        <v>202368</v>
      </c>
      <c r="L78" s="112">
        <v>221641</v>
      </c>
    </row>
    <row r="79" spans="6:12" x14ac:dyDescent="0.25">
      <c r="F79" s="112">
        <v>1250000</v>
      </c>
      <c r="G79" s="112">
        <v>120238</v>
      </c>
      <c r="H79" s="112">
        <v>143510</v>
      </c>
      <c r="I79" s="112">
        <v>172600</v>
      </c>
      <c r="J79" s="112">
        <v>215265</v>
      </c>
      <c r="K79" s="112">
        <v>244355</v>
      </c>
      <c r="L79" s="112">
        <v>267627</v>
      </c>
    </row>
    <row r="80" spans="6:12" x14ac:dyDescent="0.25">
      <c r="F80" s="112">
        <v>1500000</v>
      </c>
      <c r="G80" s="112">
        <v>140204</v>
      </c>
      <c r="H80" s="112">
        <v>167340</v>
      </c>
      <c r="I80" s="112">
        <v>201261</v>
      </c>
      <c r="J80" s="112">
        <v>251011</v>
      </c>
      <c r="K80" s="112">
        <v>284931</v>
      </c>
      <c r="L80" s="112">
        <v>312067</v>
      </c>
    </row>
    <row r="81" spans="6:12" x14ac:dyDescent="0.25">
      <c r="F81" s="112">
        <v>2000000</v>
      </c>
      <c r="G81" s="112">
        <v>179197</v>
      </c>
      <c r="H81" s="112">
        <v>213880</v>
      </c>
      <c r="I81" s="112">
        <v>257234</v>
      </c>
      <c r="J81" s="112">
        <v>320820</v>
      </c>
      <c r="K81" s="112">
        <v>364174</v>
      </c>
      <c r="L81" s="112">
        <v>398857</v>
      </c>
    </row>
    <row r="82" spans="6:12" x14ac:dyDescent="0.25">
      <c r="F82" s="112">
        <v>2500000</v>
      </c>
      <c r="G82" s="112">
        <v>216734</v>
      </c>
      <c r="H82" s="112">
        <v>258682</v>
      </c>
      <c r="I82" s="112">
        <v>311118</v>
      </c>
      <c r="J82" s="112">
        <v>388023</v>
      </c>
      <c r="K82" s="112">
        <v>440459</v>
      </c>
      <c r="L82" s="112">
        <v>482407</v>
      </c>
    </row>
    <row r="84" spans="6:12" x14ac:dyDescent="0.25">
      <c r="F84" s="43" t="s">
        <v>66</v>
      </c>
      <c r="L84" s="121" t="s">
        <v>67</v>
      </c>
    </row>
    <row r="85" spans="6:12" x14ac:dyDescent="0.25">
      <c r="F85" s="112">
        <v>10000</v>
      </c>
      <c r="G85" s="112">
        <v>1461</v>
      </c>
      <c r="H85" s="112">
        <v>1624</v>
      </c>
      <c r="I85" s="112">
        <v>2064</v>
      </c>
      <c r="J85" s="112">
        <v>2575</v>
      </c>
      <c r="K85" s="112">
        <v>3015</v>
      </c>
      <c r="L85" s="112">
        <v>3178</v>
      </c>
    </row>
    <row r="86" spans="6:12" x14ac:dyDescent="0.25">
      <c r="F86" s="112">
        <v>15000</v>
      </c>
      <c r="G86" s="112">
        <v>2011</v>
      </c>
      <c r="H86" s="112">
        <v>2234</v>
      </c>
      <c r="I86" s="112">
        <v>2841</v>
      </c>
      <c r="J86" s="112">
        <v>3543</v>
      </c>
      <c r="K86" s="112">
        <v>4149</v>
      </c>
      <c r="L86" s="112">
        <v>4373</v>
      </c>
    </row>
    <row r="87" spans="6:12" x14ac:dyDescent="0.25">
      <c r="F87" s="112">
        <v>25000</v>
      </c>
      <c r="G87" s="112">
        <v>3006</v>
      </c>
      <c r="H87" s="112">
        <v>3340</v>
      </c>
      <c r="I87" s="112">
        <v>4247</v>
      </c>
      <c r="J87" s="112">
        <v>5296</v>
      </c>
      <c r="K87" s="112">
        <v>6203</v>
      </c>
      <c r="L87" s="112">
        <v>6537</v>
      </c>
    </row>
    <row r="88" spans="6:12" x14ac:dyDescent="0.25">
      <c r="F88" s="112">
        <v>50000</v>
      </c>
      <c r="G88" s="112">
        <v>5187</v>
      </c>
      <c r="H88" s="112">
        <v>5763</v>
      </c>
      <c r="I88" s="112">
        <v>7327</v>
      </c>
      <c r="J88" s="112">
        <v>9139</v>
      </c>
      <c r="K88" s="112">
        <v>10703</v>
      </c>
      <c r="L88" s="112">
        <v>11279</v>
      </c>
    </row>
    <row r="89" spans="6:12" x14ac:dyDescent="0.25">
      <c r="F89" s="112">
        <v>75000</v>
      </c>
      <c r="G89" s="112">
        <v>7135</v>
      </c>
      <c r="H89" s="112">
        <v>7928</v>
      </c>
      <c r="I89" s="112">
        <v>10080</v>
      </c>
      <c r="J89" s="112">
        <v>12572</v>
      </c>
      <c r="K89" s="112">
        <v>14724</v>
      </c>
      <c r="L89" s="112">
        <v>15517</v>
      </c>
    </row>
    <row r="90" spans="6:12" x14ac:dyDescent="0.25">
      <c r="F90" s="112">
        <v>100000</v>
      </c>
      <c r="G90" s="112">
        <v>8946</v>
      </c>
      <c r="H90" s="112">
        <v>9940</v>
      </c>
      <c r="I90" s="112">
        <v>12639</v>
      </c>
      <c r="J90" s="112">
        <v>15763</v>
      </c>
      <c r="K90" s="112">
        <v>18461</v>
      </c>
      <c r="L90" s="112">
        <v>19455</v>
      </c>
    </row>
    <row r="91" spans="6:12" x14ac:dyDescent="0.25">
      <c r="F91" s="112">
        <v>150000</v>
      </c>
      <c r="G91" s="112">
        <v>12303</v>
      </c>
      <c r="H91" s="112">
        <v>13670</v>
      </c>
      <c r="I91" s="112">
        <v>17380</v>
      </c>
      <c r="J91" s="112">
        <v>21677</v>
      </c>
      <c r="K91" s="112">
        <v>25387</v>
      </c>
      <c r="L91" s="112">
        <v>26754</v>
      </c>
    </row>
    <row r="92" spans="6:12" x14ac:dyDescent="0.25">
      <c r="F92" s="112">
        <v>250000</v>
      </c>
      <c r="G92" s="112">
        <v>18370</v>
      </c>
      <c r="H92" s="112">
        <v>20411</v>
      </c>
      <c r="I92" s="112">
        <v>25951</v>
      </c>
      <c r="J92" s="112">
        <v>32365</v>
      </c>
      <c r="K92" s="112">
        <v>37906</v>
      </c>
      <c r="L92" s="112">
        <v>39947</v>
      </c>
    </row>
    <row r="93" spans="6:12" x14ac:dyDescent="0.25">
      <c r="F93" s="112">
        <v>350000</v>
      </c>
      <c r="G93" s="112">
        <v>23909</v>
      </c>
      <c r="H93" s="112">
        <v>26565</v>
      </c>
      <c r="I93" s="112">
        <v>33776</v>
      </c>
      <c r="J93" s="112">
        <v>42125</v>
      </c>
      <c r="K93" s="112">
        <v>49335</v>
      </c>
      <c r="L93" s="112">
        <v>51992</v>
      </c>
    </row>
    <row r="94" spans="6:12" x14ac:dyDescent="0.25">
      <c r="F94" s="112">
        <v>500000</v>
      </c>
      <c r="G94" s="112">
        <v>31594</v>
      </c>
      <c r="H94" s="112">
        <v>35105</v>
      </c>
      <c r="I94" s="112">
        <v>44633</v>
      </c>
      <c r="J94" s="112">
        <v>55666</v>
      </c>
      <c r="K94" s="112">
        <v>65194</v>
      </c>
      <c r="L94" s="112">
        <v>68705</v>
      </c>
    </row>
    <row r="95" spans="6:12" x14ac:dyDescent="0.25">
      <c r="F95" s="112">
        <v>750000</v>
      </c>
      <c r="G95" s="112">
        <v>43463</v>
      </c>
      <c r="H95" s="112">
        <v>48293</v>
      </c>
      <c r="I95" s="112">
        <v>61401</v>
      </c>
      <c r="J95" s="112">
        <v>76578</v>
      </c>
      <c r="K95" s="112">
        <v>89686</v>
      </c>
      <c r="L95" s="112">
        <v>94515</v>
      </c>
    </row>
    <row r="96" spans="6:12" x14ac:dyDescent="0.25">
      <c r="F96" s="112">
        <v>1000000</v>
      </c>
      <c r="G96" s="112">
        <v>54495</v>
      </c>
      <c r="H96" s="112">
        <v>60550</v>
      </c>
      <c r="I96" s="112">
        <v>76984</v>
      </c>
      <c r="J96" s="112">
        <v>96014</v>
      </c>
      <c r="K96" s="112">
        <v>112449</v>
      </c>
      <c r="L96" s="112">
        <v>118504</v>
      </c>
    </row>
    <row r="97" spans="6:12" x14ac:dyDescent="0.25">
      <c r="F97" s="112">
        <v>1250000</v>
      </c>
      <c r="G97" s="112">
        <v>64940</v>
      </c>
      <c r="H97" s="112">
        <v>72155</v>
      </c>
      <c r="I97" s="112">
        <v>91740</v>
      </c>
      <c r="J97" s="112">
        <v>114418</v>
      </c>
      <c r="K97" s="112">
        <v>134003</v>
      </c>
      <c r="L97" s="112">
        <v>141218</v>
      </c>
    </row>
    <row r="98" spans="6:12" x14ac:dyDescent="0.25">
      <c r="F98" s="112">
        <v>1500000</v>
      </c>
      <c r="G98" s="112">
        <v>74938</v>
      </c>
      <c r="H98" s="112">
        <v>83265</v>
      </c>
      <c r="I98" s="112">
        <v>105865</v>
      </c>
      <c r="J98" s="112">
        <v>132034</v>
      </c>
      <c r="K98" s="112">
        <v>154635</v>
      </c>
      <c r="L98" s="112">
        <v>162961</v>
      </c>
    </row>
    <row r="99" spans="6:12" x14ac:dyDescent="0.25">
      <c r="F99" s="112">
        <v>2000000</v>
      </c>
      <c r="G99" s="112">
        <v>93923</v>
      </c>
      <c r="H99" s="112">
        <v>104358</v>
      </c>
      <c r="I99" s="112">
        <v>132684</v>
      </c>
      <c r="J99" s="112">
        <v>165483</v>
      </c>
      <c r="K99" s="112">
        <v>193808</v>
      </c>
      <c r="L99" s="112">
        <v>204244</v>
      </c>
    </row>
    <row r="100" spans="6:12" x14ac:dyDescent="0.25">
      <c r="F100" s="112">
        <v>3000000</v>
      </c>
      <c r="G100" s="112">
        <v>129059</v>
      </c>
      <c r="H100" s="112">
        <v>143398</v>
      </c>
      <c r="I100" s="112">
        <v>182321</v>
      </c>
      <c r="J100" s="112">
        <v>227389</v>
      </c>
      <c r="K100" s="112">
        <v>266311</v>
      </c>
      <c r="L100" s="112">
        <v>280651</v>
      </c>
    </row>
    <row r="101" spans="6:12" x14ac:dyDescent="0.25">
      <c r="F101" s="112">
        <v>5000000</v>
      </c>
      <c r="G101" s="112">
        <v>192384</v>
      </c>
      <c r="H101" s="112">
        <v>213760</v>
      </c>
      <c r="I101" s="112">
        <v>271781</v>
      </c>
      <c r="J101" s="112">
        <v>338962</v>
      </c>
      <c r="K101" s="112">
        <v>396983</v>
      </c>
      <c r="L101" s="112">
        <v>418359</v>
      </c>
    </row>
    <row r="102" spans="6:12" x14ac:dyDescent="0.25">
      <c r="F102" s="112">
        <v>7500000</v>
      </c>
      <c r="G102" s="112">
        <v>264487</v>
      </c>
      <c r="H102" s="112">
        <v>293874</v>
      </c>
      <c r="I102" s="112">
        <v>373640</v>
      </c>
      <c r="J102" s="112">
        <v>466001</v>
      </c>
      <c r="K102" s="112">
        <v>545767</v>
      </c>
      <c r="L102" s="112">
        <v>575154</v>
      </c>
    </row>
    <row r="103" spans="6:12" x14ac:dyDescent="0.25">
      <c r="F103" s="112">
        <v>10000000</v>
      </c>
      <c r="G103" s="112">
        <v>331398</v>
      </c>
      <c r="H103" s="112">
        <v>368220</v>
      </c>
      <c r="I103" s="112">
        <v>468166</v>
      </c>
      <c r="J103" s="112">
        <v>583892</v>
      </c>
      <c r="K103" s="112">
        <v>683838</v>
      </c>
      <c r="L103" s="112">
        <v>720660</v>
      </c>
    </row>
    <row r="104" spans="6:12" x14ac:dyDescent="0.25">
      <c r="F104" s="112">
        <v>15000000</v>
      </c>
      <c r="G104" s="112">
        <v>455117</v>
      </c>
      <c r="H104" s="112">
        <v>505686</v>
      </c>
      <c r="I104" s="112">
        <v>642943</v>
      </c>
      <c r="J104" s="112">
        <v>801873</v>
      </c>
      <c r="K104" s="112">
        <v>939131</v>
      </c>
      <c r="L104" s="112">
        <v>989699</v>
      </c>
    </row>
    <row r="105" spans="6:12" x14ac:dyDescent="0.25">
      <c r="F105" s="112">
        <v>20000000</v>
      </c>
      <c r="G105" s="112">
        <v>569574</v>
      </c>
      <c r="H105" s="112">
        <v>632860</v>
      </c>
      <c r="I105" s="112">
        <v>804636</v>
      </c>
      <c r="J105" s="112">
        <v>1003535</v>
      </c>
      <c r="K105" s="112">
        <v>1175311</v>
      </c>
      <c r="L105" s="112">
        <v>1238597</v>
      </c>
    </row>
    <row r="106" spans="6:12" x14ac:dyDescent="0.25">
      <c r="F106" s="112">
        <v>25000000</v>
      </c>
      <c r="G106" s="112">
        <v>677440</v>
      </c>
      <c r="H106" s="112">
        <v>752711</v>
      </c>
      <c r="I106" s="112">
        <v>957018</v>
      </c>
      <c r="J106" s="112">
        <v>1193585</v>
      </c>
      <c r="K106" s="112">
        <v>1397892</v>
      </c>
      <c r="L106" s="112">
        <v>1473163</v>
      </c>
    </row>
    <row r="108" spans="6:12" x14ac:dyDescent="0.25">
      <c r="F108" s="43" t="s">
        <v>68</v>
      </c>
      <c r="L108" s="121" t="s">
        <v>69</v>
      </c>
    </row>
    <row r="109" spans="6:12" x14ac:dyDescent="0.25">
      <c r="F109" s="112">
        <v>5000</v>
      </c>
      <c r="G109" s="112">
        <v>2132</v>
      </c>
      <c r="H109" s="112">
        <v>2547</v>
      </c>
      <c r="I109" s="112">
        <v>2990</v>
      </c>
      <c r="J109" s="112">
        <v>3405</v>
      </c>
      <c r="K109" s="112"/>
      <c r="L109" s="112"/>
    </row>
    <row r="110" spans="6:12" x14ac:dyDescent="0.25">
      <c r="F110" s="112">
        <v>10000</v>
      </c>
      <c r="G110" s="112">
        <v>3689</v>
      </c>
      <c r="H110" s="112">
        <v>4408</v>
      </c>
      <c r="I110" s="112">
        <v>5174</v>
      </c>
      <c r="J110" s="112">
        <v>5893</v>
      </c>
      <c r="K110" s="112"/>
      <c r="L110" s="112"/>
    </row>
    <row r="111" spans="6:12" x14ac:dyDescent="0.25">
      <c r="F111" s="112">
        <v>15000</v>
      </c>
      <c r="G111" s="112">
        <v>5084</v>
      </c>
      <c r="H111" s="112">
        <v>6075</v>
      </c>
      <c r="I111" s="112">
        <v>7131</v>
      </c>
      <c r="J111" s="112">
        <v>8122</v>
      </c>
      <c r="K111" s="112"/>
      <c r="L111" s="112"/>
    </row>
    <row r="112" spans="6:12" x14ac:dyDescent="0.25">
      <c r="F112" s="112">
        <v>25000</v>
      </c>
      <c r="G112" s="112">
        <v>7615</v>
      </c>
      <c r="H112" s="112">
        <v>9098</v>
      </c>
      <c r="I112" s="112">
        <v>10681</v>
      </c>
      <c r="J112" s="112">
        <v>12164</v>
      </c>
      <c r="K112" s="112"/>
      <c r="L112" s="112"/>
    </row>
    <row r="113" spans="6:12" x14ac:dyDescent="0.25">
      <c r="F113" s="112">
        <v>35000</v>
      </c>
      <c r="G113" s="112">
        <v>9934</v>
      </c>
      <c r="H113" s="112">
        <v>11869</v>
      </c>
      <c r="I113" s="112">
        <v>13934</v>
      </c>
      <c r="J113" s="112">
        <v>15869</v>
      </c>
      <c r="K113" s="112"/>
      <c r="L113" s="112"/>
    </row>
    <row r="114" spans="6:12" x14ac:dyDescent="0.25">
      <c r="F114" s="112">
        <v>50000</v>
      </c>
      <c r="G114" s="112">
        <v>13165</v>
      </c>
      <c r="H114" s="112">
        <v>15729</v>
      </c>
      <c r="I114" s="112">
        <v>18465</v>
      </c>
      <c r="J114" s="112">
        <v>21029</v>
      </c>
      <c r="K114" s="112"/>
      <c r="L114" s="112"/>
    </row>
    <row r="115" spans="6:12" x14ac:dyDescent="0.25">
      <c r="F115" s="112">
        <v>75000</v>
      </c>
      <c r="G115" s="112">
        <v>18122</v>
      </c>
      <c r="H115" s="112">
        <v>21652</v>
      </c>
      <c r="I115" s="112">
        <v>25418</v>
      </c>
      <c r="J115" s="112">
        <v>28948</v>
      </c>
      <c r="K115" s="112"/>
      <c r="L115" s="112"/>
    </row>
    <row r="116" spans="6:12" x14ac:dyDescent="0.25">
      <c r="F116" s="112">
        <v>100000</v>
      </c>
      <c r="G116" s="112">
        <v>22723</v>
      </c>
      <c r="H116" s="112">
        <v>27150</v>
      </c>
      <c r="I116" s="112">
        <v>31872</v>
      </c>
      <c r="J116" s="112">
        <v>36299</v>
      </c>
      <c r="K116" s="112"/>
      <c r="L116" s="112"/>
    </row>
    <row r="117" spans="6:12" x14ac:dyDescent="0.25">
      <c r="F117" s="112">
        <v>150000</v>
      </c>
      <c r="G117" s="112">
        <v>31228</v>
      </c>
      <c r="H117" s="112">
        <v>37311</v>
      </c>
      <c r="I117" s="112">
        <v>43800</v>
      </c>
      <c r="J117" s="112">
        <v>49883</v>
      </c>
      <c r="K117" s="112"/>
      <c r="L117" s="112"/>
    </row>
    <row r="118" spans="6:12" x14ac:dyDescent="0.25">
      <c r="F118" s="112">
        <v>250000</v>
      </c>
      <c r="G118" s="112">
        <v>46640</v>
      </c>
      <c r="H118" s="112">
        <v>55726</v>
      </c>
      <c r="I118" s="112">
        <v>65418</v>
      </c>
      <c r="J118" s="112">
        <v>74504</v>
      </c>
      <c r="K118" s="112"/>
      <c r="L118" s="112"/>
    </row>
    <row r="119" spans="6:12" x14ac:dyDescent="0.25">
      <c r="F119" s="112">
        <v>500000</v>
      </c>
      <c r="G119" s="112">
        <v>80684</v>
      </c>
      <c r="H119" s="112">
        <v>96402</v>
      </c>
      <c r="I119" s="112">
        <v>113168</v>
      </c>
      <c r="J119" s="112">
        <v>128886</v>
      </c>
      <c r="K119" s="112"/>
      <c r="L119" s="112"/>
    </row>
    <row r="120" spans="6:12" x14ac:dyDescent="0.25">
      <c r="F120" s="112">
        <v>750000</v>
      </c>
      <c r="G120" s="112">
        <v>111105</v>
      </c>
      <c r="H120" s="112">
        <v>132749</v>
      </c>
      <c r="I120" s="112">
        <v>155836</v>
      </c>
      <c r="J120" s="112">
        <v>177480</v>
      </c>
      <c r="K120" s="112"/>
      <c r="L120" s="112"/>
    </row>
    <row r="121" spans="6:12" x14ac:dyDescent="0.25">
      <c r="F121" s="112">
        <v>1000000</v>
      </c>
      <c r="G121" s="112">
        <v>139347</v>
      </c>
      <c r="H121" s="112">
        <v>166493</v>
      </c>
      <c r="I121" s="112">
        <v>195448</v>
      </c>
      <c r="J121" s="112">
        <v>222594</v>
      </c>
      <c r="K121" s="112"/>
      <c r="L121" s="112"/>
    </row>
    <row r="122" spans="6:12" x14ac:dyDescent="0.25">
      <c r="F122" s="112">
        <v>1250000</v>
      </c>
      <c r="G122" s="112">
        <v>166043</v>
      </c>
      <c r="H122" s="112">
        <v>198389</v>
      </c>
      <c r="I122" s="112">
        <v>232891</v>
      </c>
      <c r="J122" s="112">
        <v>265237</v>
      </c>
      <c r="K122" s="112"/>
      <c r="L122" s="112"/>
    </row>
    <row r="123" spans="6:12" x14ac:dyDescent="0.25">
      <c r="F123" s="112">
        <v>1500000</v>
      </c>
      <c r="G123" s="112">
        <v>191545</v>
      </c>
      <c r="H123" s="112">
        <v>228859</v>
      </c>
      <c r="I123" s="112">
        <v>268660</v>
      </c>
      <c r="J123" s="112">
        <v>305974</v>
      </c>
      <c r="K123" s="112"/>
      <c r="L123" s="112"/>
    </row>
    <row r="124" spans="6:12" x14ac:dyDescent="0.25">
      <c r="F124" s="112">
        <v>2000000</v>
      </c>
      <c r="G124" s="112">
        <v>239792</v>
      </c>
      <c r="H124" s="112">
        <v>286504</v>
      </c>
      <c r="I124" s="112">
        <v>336331</v>
      </c>
      <c r="J124" s="112">
        <v>383044</v>
      </c>
      <c r="K124" s="112"/>
      <c r="L124" s="112"/>
    </row>
    <row r="125" spans="6:12" x14ac:dyDescent="0.25">
      <c r="F125" s="112">
        <v>2500000</v>
      </c>
      <c r="G125" s="112">
        <v>285649</v>
      </c>
      <c r="H125" s="112">
        <v>341295</v>
      </c>
      <c r="I125" s="112">
        <v>400650</v>
      </c>
      <c r="J125" s="112">
        <v>456296</v>
      </c>
      <c r="K125" s="112"/>
      <c r="L125" s="112"/>
    </row>
    <row r="126" spans="6:12" x14ac:dyDescent="0.25">
      <c r="F126" s="112">
        <v>3000000</v>
      </c>
      <c r="G126" s="112">
        <v>329420</v>
      </c>
      <c r="H126" s="112">
        <v>393593</v>
      </c>
      <c r="I126" s="112">
        <v>462044</v>
      </c>
      <c r="J126" s="112">
        <v>526217</v>
      </c>
      <c r="K126" s="112"/>
      <c r="L126" s="112"/>
    </row>
    <row r="127" spans="6:12" x14ac:dyDescent="0.25">
      <c r="F127" s="112">
        <v>3500000</v>
      </c>
      <c r="G127" s="112">
        <v>371491</v>
      </c>
      <c r="H127" s="112">
        <v>443859</v>
      </c>
      <c r="I127" s="112">
        <v>521052</v>
      </c>
      <c r="J127" s="112">
        <v>593420</v>
      </c>
      <c r="K127" s="112"/>
      <c r="L127" s="112"/>
    </row>
    <row r="128" spans="6:12" x14ac:dyDescent="0.25">
      <c r="F128" s="112">
        <v>4000000</v>
      </c>
      <c r="G128" s="112">
        <v>412126</v>
      </c>
      <c r="H128" s="112">
        <v>492410</v>
      </c>
      <c r="I128" s="112">
        <v>578046</v>
      </c>
      <c r="J128" s="112">
        <v>658331</v>
      </c>
      <c r="K128" s="112"/>
      <c r="L128" s="112"/>
    </row>
    <row r="129" spans="6:12" x14ac:dyDescent="0.25">
      <c r="F129" s="112">
        <v>5500000</v>
      </c>
      <c r="G129" s="112">
        <v>530082</v>
      </c>
      <c r="H129" s="112">
        <v>633344</v>
      </c>
      <c r="I129" s="112">
        <v>743491</v>
      </c>
      <c r="J129" s="112">
        <v>846754</v>
      </c>
      <c r="K129" s="112"/>
      <c r="L129" s="112"/>
    </row>
    <row r="130" spans="6:12" x14ac:dyDescent="0.25">
      <c r="F130" s="112">
        <v>7000000</v>
      </c>
      <c r="G130" s="112">
        <v>641179</v>
      </c>
      <c r="H130" s="112">
        <v>766084</v>
      </c>
      <c r="I130" s="112">
        <v>899316</v>
      </c>
      <c r="J130" s="112">
        <v>1024221</v>
      </c>
      <c r="K130" s="112"/>
      <c r="L130" s="112"/>
    </row>
  </sheetData>
  <mergeCells count="1">
    <mergeCell ref="A1:D4"/>
  </mergeCells>
  <conditionalFormatting sqref="D23:D24">
    <cfRule type="expression" dxfId="8" priority="1">
      <formula>$C$24="KG 400:"</formula>
    </cfRule>
  </conditionalFormatting>
  <conditionalFormatting sqref="G32:L33">
    <cfRule type="expression" dxfId="7" priority="3">
      <formula>AND(OR(G$11=MIN($G$11:$L$11),G$11=MAX($G$11:$L$11)),OR($N32=MIN($M$12:$M$31),$N32=MAX($M$12:$M$31)))</formula>
    </cfRule>
  </conditionalFormatting>
  <conditionalFormatting sqref="H12:L12 G13:L33">
    <cfRule type="expression" dxfId="6" priority="2">
      <formula>AND(OR(G$11=MIN($G$11:$L$11),G$11=MAX($G$11:$L$11)),OR($M12=MIN($M$12:$M$33),$M12=MAX($M$12:$M$33)))</formula>
    </cfRule>
  </conditionalFormatting>
  <dataValidations count="3">
    <dataValidation type="list" allowBlank="1" showInputMessage="1" showErrorMessage="1" sqref="C8" xr:uid="{00000000-0002-0000-0200-000000000000}">
      <formula1>$E$8:$E$12</formula1>
    </dataValidation>
    <dataValidation type="list" allowBlank="1" showInputMessage="1" showErrorMessage="1" sqref="C13" xr:uid="{00000000-0002-0000-0200-000001000000}">
      <formula1>IF(Gewerk=$E$11,$E$13:$E$15,$E$13:$E$17)</formula1>
    </dataValidation>
    <dataValidation type="list" allowBlank="1" showInputMessage="1" showErrorMessage="1" sqref="C18" xr:uid="{00000000-0002-0000-0200-000002000000}">
      <formula1>$E$18:$E$22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N130"/>
  <sheetViews>
    <sheetView view="pageBreakPreview" zoomScale="115" zoomScaleNormal="115" zoomScaleSheetLayoutView="115" workbookViewId="0">
      <selection activeCell="C27" sqref="C27"/>
    </sheetView>
  </sheetViews>
  <sheetFormatPr baseColWidth="10" defaultColWidth="9.109375" defaultRowHeight="13.2" x14ac:dyDescent="0.25"/>
  <cols>
    <col min="1" max="1" width="11" style="43" bestFit="1" customWidth="1"/>
    <col min="2" max="2" width="13.88671875" style="43" bestFit="1" customWidth="1"/>
    <col min="3" max="3" width="22.44140625" style="43" bestFit="1" customWidth="1"/>
    <col min="4" max="4" width="17.44140625" style="43" bestFit="1" customWidth="1"/>
    <col min="5" max="5" width="22.44140625" style="43" bestFit="1" customWidth="1"/>
    <col min="6" max="6" width="17.88671875" style="43" customWidth="1"/>
    <col min="7" max="8" width="14.5546875" style="43" bestFit="1" customWidth="1"/>
    <col min="9" max="11" width="16.33203125" style="43" bestFit="1" customWidth="1"/>
    <col min="12" max="12" width="15.88671875" style="43" customWidth="1"/>
    <col min="13" max="13" width="9.109375" style="43"/>
    <col min="14" max="14" width="25.33203125" style="43" customWidth="1"/>
    <col min="15" max="16384" width="9.109375" style="43"/>
  </cols>
  <sheetData>
    <row r="1" spans="1:13" x14ac:dyDescent="0.25">
      <c r="A1" s="282" t="s">
        <v>20</v>
      </c>
      <c r="B1" s="283"/>
      <c r="C1" s="283"/>
      <c r="D1" s="284"/>
      <c r="E1" s="42" t="s">
        <v>21</v>
      </c>
    </row>
    <row r="2" spans="1:13" x14ac:dyDescent="0.25">
      <c r="A2" s="285"/>
      <c r="B2" s="286"/>
      <c r="C2" s="286"/>
      <c r="D2" s="287"/>
      <c r="E2" s="44" t="s">
        <v>22</v>
      </c>
    </row>
    <row r="3" spans="1:13" x14ac:dyDescent="0.25">
      <c r="A3" s="285"/>
      <c r="B3" s="286"/>
      <c r="C3" s="286"/>
      <c r="D3" s="287"/>
      <c r="E3" s="44" t="s">
        <v>23</v>
      </c>
    </row>
    <row r="4" spans="1:13" x14ac:dyDescent="0.25">
      <c r="A4" s="288"/>
      <c r="B4" s="289"/>
      <c r="C4" s="289"/>
      <c r="D4" s="290"/>
      <c r="E4" s="45" t="s">
        <v>24</v>
      </c>
    </row>
    <row r="5" spans="1:13" x14ac:dyDescent="0.25">
      <c r="A5" s="46"/>
      <c r="B5" s="47"/>
      <c r="C5" s="47"/>
      <c r="D5" s="47"/>
      <c r="E5" s="48"/>
    </row>
    <row r="6" spans="1:13" x14ac:dyDescent="0.25">
      <c r="A6" s="49" t="s">
        <v>25</v>
      </c>
      <c r="B6" s="43" t="s">
        <v>26</v>
      </c>
      <c r="E6" s="50"/>
    </row>
    <row r="7" spans="1:13" x14ac:dyDescent="0.25">
      <c r="A7" s="45"/>
      <c r="B7" s="51" t="s">
        <v>27</v>
      </c>
      <c r="C7" s="51"/>
      <c r="D7" s="51"/>
      <c r="E7" s="52"/>
    </row>
    <row r="8" spans="1:13" ht="12.75" customHeight="1" x14ac:dyDescent="0.25">
      <c r="A8" s="53" t="s">
        <v>28</v>
      </c>
      <c r="B8" s="54" t="s">
        <v>29</v>
      </c>
      <c r="C8" s="55" t="s">
        <v>39</v>
      </c>
      <c r="D8" s="47" t="s">
        <v>31</v>
      </c>
      <c r="E8" s="56" t="s">
        <v>30</v>
      </c>
      <c r="F8" s="57" t="str">
        <f>C8</f>
        <v>Technische Ausrüstung</v>
      </c>
      <c r="G8" s="58"/>
      <c r="H8" s="58"/>
      <c r="I8" s="58"/>
    </row>
    <row r="9" spans="1:13" ht="12.75" customHeight="1" x14ac:dyDescent="0.25">
      <c r="A9" s="59"/>
      <c r="B9" s="60"/>
      <c r="C9" s="60" t="str">
        <f>IF(AND(C8&lt;&gt;E8,C8&lt;&gt;E9,C8&lt;&gt;E10,C8&lt;&gt;E11,C8&lt;&gt;E12),"Falsche Eingabe!","Eingabe i.O.")</f>
        <v>Eingabe i.O.</v>
      </c>
      <c r="D9" s="58"/>
      <c r="E9" s="61" t="s">
        <v>32</v>
      </c>
      <c r="F9" s="62"/>
      <c r="G9" s="62"/>
      <c r="H9" s="62"/>
      <c r="I9" s="62"/>
      <c r="J9" s="62"/>
      <c r="K9" s="62"/>
      <c r="L9" s="17"/>
    </row>
    <row r="10" spans="1:13" x14ac:dyDescent="0.25">
      <c r="A10" s="59"/>
      <c r="B10" s="60"/>
      <c r="C10" s="57"/>
      <c r="D10" s="57"/>
      <c r="E10" s="61" t="s">
        <v>33</v>
      </c>
      <c r="F10" s="63" t="s">
        <v>34</v>
      </c>
      <c r="G10" s="64" t="s">
        <v>16</v>
      </c>
      <c r="H10" s="64" t="s">
        <v>15</v>
      </c>
      <c r="I10" s="64" t="s">
        <v>35</v>
      </c>
      <c r="J10" s="64" t="s">
        <v>36</v>
      </c>
      <c r="K10" s="64" t="s">
        <v>37</v>
      </c>
      <c r="L10" s="65" t="s">
        <v>38</v>
      </c>
    </row>
    <row r="11" spans="1:13" x14ac:dyDescent="0.25">
      <c r="A11" s="59"/>
      <c r="B11" s="60"/>
      <c r="C11" s="57"/>
      <c r="D11" s="57"/>
      <c r="E11" s="61" t="s">
        <v>39</v>
      </c>
      <c r="F11" s="66" t="s">
        <v>40</v>
      </c>
      <c r="G11" s="67" t="str">
        <f t="shared" ref="G11:H11" si="0">IF(OR(G10=$C$13,F10=$C$13),COLUMN(G10),"")</f>
        <v/>
      </c>
      <c r="H11" s="67">
        <f t="shared" si="0"/>
        <v>8</v>
      </c>
      <c r="I11" s="67">
        <f>IF(OR(I10=$C$13,H10=$C$13),COLUMN(I10),"")</f>
        <v>9</v>
      </c>
      <c r="J11" s="67" t="str">
        <f t="shared" ref="J11:L11" si="1">IF(OR(J10=$C$13,I10=$C$13),COLUMN(J10),"")</f>
        <v/>
      </c>
      <c r="K11" s="67" t="str">
        <f t="shared" si="1"/>
        <v/>
      </c>
      <c r="L11" s="68" t="str">
        <f t="shared" si="1"/>
        <v/>
      </c>
    </row>
    <row r="12" spans="1:13" x14ac:dyDescent="0.25">
      <c r="A12" s="45"/>
      <c r="B12" s="51"/>
      <c r="C12" s="51"/>
      <c r="D12" s="51"/>
      <c r="E12" s="69" t="s">
        <v>41</v>
      </c>
      <c r="F12" s="70">
        <f t="shared" ref="F12:L27" si="2">IF(OR($F$8=$E$8,$F$8=$E$10),F37,IF($F$8=$E$9,F61,IF($F$8=$E$12,F85,IF($F$8=$E$11,F109,0))))</f>
        <v>5000</v>
      </c>
      <c r="G12" s="71">
        <f t="shared" si="2"/>
        <v>2132</v>
      </c>
      <c r="H12" s="72">
        <f t="shared" si="2"/>
        <v>2547</v>
      </c>
      <c r="I12" s="72">
        <f t="shared" si="2"/>
        <v>2990</v>
      </c>
      <c r="J12" s="73">
        <f t="shared" si="2"/>
        <v>3405</v>
      </c>
      <c r="K12" s="73">
        <f t="shared" si="2"/>
        <v>0</v>
      </c>
      <c r="L12" s="74">
        <f t="shared" si="2"/>
        <v>0</v>
      </c>
      <c r="M12" s="17" t="e">
        <f t="shared" ref="M12:M25" si="3">IF(AND($D$32&gt;=F12,$D$32&lt;F13),ROW(F12),IF(AND($D$32&gt;=F11,$D$32&lt;F12),ROW(F12),""))</f>
        <v>#REF!</v>
      </c>
    </row>
    <row r="13" spans="1:13" x14ac:dyDescent="0.25">
      <c r="A13" s="49" t="s">
        <v>42</v>
      </c>
      <c r="B13" s="43" t="s">
        <v>43</v>
      </c>
      <c r="C13" s="75" t="s">
        <v>15</v>
      </c>
      <c r="D13" s="43" t="s">
        <v>31</v>
      </c>
      <c r="E13" s="61" t="s">
        <v>16</v>
      </c>
      <c r="F13" s="76">
        <f t="shared" si="2"/>
        <v>10000</v>
      </c>
      <c r="G13" s="77">
        <f t="shared" si="2"/>
        <v>3689</v>
      </c>
      <c r="H13" s="78">
        <f t="shared" si="2"/>
        <v>4408</v>
      </c>
      <c r="I13" s="78">
        <f t="shared" si="2"/>
        <v>5174</v>
      </c>
      <c r="J13" s="78">
        <f t="shared" si="2"/>
        <v>5893</v>
      </c>
      <c r="K13" s="78">
        <f t="shared" si="2"/>
        <v>0</v>
      </c>
      <c r="L13" s="79">
        <f t="shared" si="2"/>
        <v>0</v>
      </c>
      <c r="M13" s="17" t="e">
        <f t="shared" si="3"/>
        <v>#REF!</v>
      </c>
    </row>
    <row r="14" spans="1:13" x14ac:dyDescent="0.25">
      <c r="A14" s="80"/>
      <c r="C14" s="60" t="str">
        <f>IF(AND(C13&lt;&gt;E13,C13&lt;&gt;E14,C13&lt;&gt;E15,C13&lt;&gt;E16,C13&lt;&gt;E17),"Falsche Eingabe!","Eingabe i.O.")</f>
        <v>Eingabe i.O.</v>
      </c>
      <c r="E14" s="50" t="s">
        <v>15</v>
      </c>
      <c r="F14" s="76">
        <f t="shared" si="2"/>
        <v>15000</v>
      </c>
      <c r="G14" s="77">
        <f t="shared" si="2"/>
        <v>5084</v>
      </c>
      <c r="H14" s="78">
        <f t="shared" si="2"/>
        <v>6075</v>
      </c>
      <c r="I14" s="78">
        <f t="shared" si="2"/>
        <v>7131</v>
      </c>
      <c r="J14" s="78">
        <f t="shared" si="2"/>
        <v>8122</v>
      </c>
      <c r="K14" s="78">
        <f t="shared" si="2"/>
        <v>0</v>
      </c>
      <c r="L14" s="79">
        <f t="shared" si="2"/>
        <v>0</v>
      </c>
      <c r="M14" s="17" t="e">
        <f t="shared" si="3"/>
        <v>#REF!</v>
      </c>
    </row>
    <row r="15" spans="1:13" x14ac:dyDescent="0.25">
      <c r="A15" s="80"/>
      <c r="E15" s="50" t="s">
        <v>35</v>
      </c>
      <c r="F15" s="76">
        <f t="shared" si="2"/>
        <v>25000</v>
      </c>
      <c r="G15" s="77">
        <f t="shared" si="2"/>
        <v>7615</v>
      </c>
      <c r="H15" s="78">
        <f t="shared" si="2"/>
        <v>9098</v>
      </c>
      <c r="I15" s="78">
        <f t="shared" si="2"/>
        <v>10681</v>
      </c>
      <c r="J15" s="78">
        <f t="shared" si="2"/>
        <v>12164</v>
      </c>
      <c r="K15" s="78">
        <f t="shared" si="2"/>
        <v>0</v>
      </c>
      <c r="L15" s="79">
        <f t="shared" si="2"/>
        <v>0</v>
      </c>
      <c r="M15" s="17" t="e">
        <f t="shared" si="3"/>
        <v>#REF!</v>
      </c>
    </row>
    <row r="16" spans="1:13" x14ac:dyDescent="0.25">
      <c r="A16" s="80"/>
      <c r="E16" s="50" t="str">
        <f>IF(C8=E11,"","IV")</f>
        <v/>
      </c>
      <c r="F16" s="81">
        <f t="shared" si="2"/>
        <v>35000</v>
      </c>
      <c r="G16" s="82">
        <f t="shared" si="2"/>
        <v>9934</v>
      </c>
      <c r="H16" s="83">
        <f t="shared" si="2"/>
        <v>11869</v>
      </c>
      <c r="I16" s="83">
        <f t="shared" si="2"/>
        <v>13934</v>
      </c>
      <c r="J16" s="83">
        <f t="shared" si="2"/>
        <v>15869</v>
      </c>
      <c r="K16" s="83">
        <f t="shared" si="2"/>
        <v>0</v>
      </c>
      <c r="L16" s="84">
        <f t="shared" si="2"/>
        <v>0</v>
      </c>
      <c r="M16" s="17" t="e">
        <f t="shared" si="3"/>
        <v>#REF!</v>
      </c>
    </row>
    <row r="17" spans="1:14" x14ac:dyDescent="0.25">
      <c r="A17" s="45"/>
      <c r="B17" s="51"/>
      <c r="C17" s="51"/>
      <c r="D17" s="51"/>
      <c r="E17" s="52" t="str">
        <f>IF(C8=E11,"","V")</f>
        <v/>
      </c>
      <c r="F17" s="70">
        <f t="shared" si="2"/>
        <v>50000</v>
      </c>
      <c r="G17" s="85">
        <f t="shared" si="2"/>
        <v>13165</v>
      </c>
      <c r="H17" s="73">
        <f t="shared" si="2"/>
        <v>15729</v>
      </c>
      <c r="I17" s="73">
        <f t="shared" si="2"/>
        <v>18465</v>
      </c>
      <c r="J17" s="73">
        <f t="shared" si="2"/>
        <v>21029</v>
      </c>
      <c r="K17" s="73">
        <f t="shared" si="2"/>
        <v>0</v>
      </c>
      <c r="L17" s="74">
        <f t="shared" si="2"/>
        <v>0</v>
      </c>
      <c r="M17" s="17" t="e">
        <f t="shared" si="3"/>
        <v>#REF!</v>
      </c>
    </row>
    <row r="18" spans="1:14" x14ac:dyDescent="0.25">
      <c r="A18" s="49" t="s">
        <v>44</v>
      </c>
      <c r="B18" s="43" t="s">
        <v>45</v>
      </c>
      <c r="C18" s="86">
        <v>0</v>
      </c>
      <c r="D18" s="43" t="s">
        <v>46</v>
      </c>
      <c r="E18" s="87">
        <v>0</v>
      </c>
      <c r="F18" s="76">
        <f t="shared" si="2"/>
        <v>75000</v>
      </c>
      <c r="G18" s="77">
        <f t="shared" si="2"/>
        <v>18122</v>
      </c>
      <c r="H18" s="78">
        <f t="shared" si="2"/>
        <v>21652</v>
      </c>
      <c r="I18" s="78">
        <f t="shared" si="2"/>
        <v>25418</v>
      </c>
      <c r="J18" s="78">
        <f t="shared" si="2"/>
        <v>28948</v>
      </c>
      <c r="K18" s="78">
        <f t="shared" si="2"/>
        <v>0</v>
      </c>
      <c r="L18" s="79">
        <f t="shared" si="2"/>
        <v>0</v>
      </c>
      <c r="M18" s="17" t="e">
        <f t="shared" si="3"/>
        <v>#REF!</v>
      </c>
    </row>
    <row r="19" spans="1:14" x14ac:dyDescent="0.25">
      <c r="A19" s="80"/>
      <c r="B19" s="43" t="s">
        <v>47</v>
      </c>
      <c r="C19" s="60" t="str">
        <f>IF(AND(C18&gt;=0,C18&lt;=1),"Eingabe i.O.","Falsche Eingabe!")</f>
        <v>Eingabe i.O.</v>
      </c>
      <c r="E19" s="87">
        <v>0.25</v>
      </c>
      <c r="F19" s="76">
        <f t="shared" si="2"/>
        <v>100000</v>
      </c>
      <c r="G19" s="77">
        <f t="shared" si="2"/>
        <v>22723</v>
      </c>
      <c r="H19" s="78">
        <f t="shared" si="2"/>
        <v>27150</v>
      </c>
      <c r="I19" s="78">
        <f t="shared" si="2"/>
        <v>31872</v>
      </c>
      <c r="J19" s="78">
        <f t="shared" si="2"/>
        <v>36299</v>
      </c>
      <c r="K19" s="78">
        <f t="shared" si="2"/>
        <v>0</v>
      </c>
      <c r="L19" s="79">
        <f t="shared" si="2"/>
        <v>0</v>
      </c>
      <c r="M19" s="17" t="e">
        <f t="shared" si="3"/>
        <v>#REF!</v>
      </c>
    </row>
    <row r="20" spans="1:14" x14ac:dyDescent="0.25">
      <c r="A20" s="80"/>
      <c r="E20" s="87">
        <v>0.5</v>
      </c>
      <c r="F20" s="76">
        <f t="shared" si="2"/>
        <v>150000</v>
      </c>
      <c r="G20" s="77">
        <f t="shared" si="2"/>
        <v>31228</v>
      </c>
      <c r="H20" s="78">
        <f t="shared" si="2"/>
        <v>37311</v>
      </c>
      <c r="I20" s="78">
        <f t="shared" si="2"/>
        <v>43800</v>
      </c>
      <c r="J20" s="78">
        <f t="shared" si="2"/>
        <v>49883</v>
      </c>
      <c r="K20" s="78">
        <f t="shared" si="2"/>
        <v>0</v>
      </c>
      <c r="L20" s="79">
        <f t="shared" si="2"/>
        <v>0</v>
      </c>
      <c r="M20" s="17" t="e">
        <f t="shared" si="3"/>
        <v>#REF!</v>
      </c>
    </row>
    <row r="21" spans="1:14" x14ac:dyDescent="0.25">
      <c r="A21" s="80"/>
      <c r="E21" s="87">
        <v>0.75</v>
      </c>
      <c r="F21" s="81">
        <f t="shared" si="2"/>
        <v>250000</v>
      </c>
      <c r="G21" s="82">
        <f t="shared" si="2"/>
        <v>46640</v>
      </c>
      <c r="H21" s="83">
        <f t="shared" si="2"/>
        <v>55726</v>
      </c>
      <c r="I21" s="83">
        <f t="shared" si="2"/>
        <v>65418</v>
      </c>
      <c r="J21" s="83">
        <f t="shared" si="2"/>
        <v>74504</v>
      </c>
      <c r="K21" s="83">
        <f t="shared" si="2"/>
        <v>0</v>
      </c>
      <c r="L21" s="84">
        <f t="shared" si="2"/>
        <v>0</v>
      </c>
      <c r="M21" s="17" t="e">
        <f t="shared" si="3"/>
        <v>#REF!</v>
      </c>
    </row>
    <row r="22" spans="1:14" x14ac:dyDescent="0.25">
      <c r="A22" s="45"/>
      <c r="B22" s="51"/>
      <c r="C22" s="51"/>
      <c r="D22" s="51"/>
      <c r="E22" s="88">
        <v>1</v>
      </c>
      <c r="F22" s="70">
        <f t="shared" si="2"/>
        <v>500000</v>
      </c>
      <c r="G22" s="85">
        <f t="shared" si="2"/>
        <v>80684</v>
      </c>
      <c r="H22" s="73">
        <f t="shared" si="2"/>
        <v>96402</v>
      </c>
      <c r="I22" s="73">
        <f t="shared" si="2"/>
        <v>113168</v>
      </c>
      <c r="J22" s="73">
        <f t="shared" si="2"/>
        <v>128886</v>
      </c>
      <c r="K22" s="73">
        <f t="shared" si="2"/>
        <v>0</v>
      </c>
      <c r="L22" s="74">
        <f t="shared" si="2"/>
        <v>0</v>
      </c>
      <c r="M22" s="17" t="e">
        <f t="shared" si="3"/>
        <v>#REF!</v>
      </c>
    </row>
    <row r="23" spans="1:14" x14ac:dyDescent="0.25">
      <c r="A23" s="49" t="s">
        <v>48</v>
      </c>
      <c r="B23" s="43" t="s">
        <v>49</v>
      </c>
      <c r="C23" s="43" t="str">
        <f>IF(C8=E11,"Kosten ALG:",IF(C8=E9,"KG 500",IF(C8=E10,"KG 600","KG 300:")))</f>
        <v>Kosten ALG:</v>
      </c>
      <c r="D23" s="89" t="e">
        <f>#REF!</f>
        <v>#REF!</v>
      </c>
      <c r="E23" s="50" t="s">
        <v>50</v>
      </c>
      <c r="F23" s="76">
        <f t="shared" si="2"/>
        <v>750000</v>
      </c>
      <c r="G23" s="77">
        <f t="shared" si="2"/>
        <v>111105</v>
      </c>
      <c r="H23" s="90">
        <f t="shared" si="2"/>
        <v>132749</v>
      </c>
      <c r="I23" s="90">
        <f t="shared" si="2"/>
        <v>155836</v>
      </c>
      <c r="J23" s="90">
        <f t="shared" si="2"/>
        <v>177480</v>
      </c>
      <c r="K23" s="90">
        <f t="shared" si="2"/>
        <v>0</v>
      </c>
      <c r="L23" s="91">
        <f t="shared" si="2"/>
        <v>0</v>
      </c>
      <c r="M23" s="17" t="e">
        <f t="shared" si="3"/>
        <v>#REF!</v>
      </c>
    </row>
    <row r="24" spans="1:14" x14ac:dyDescent="0.25">
      <c r="A24" s="80"/>
      <c r="B24" s="43" t="s">
        <v>51</v>
      </c>
      <c r="C24" s="43" t="str">
        <f>IF(OR(C8=E11,C8=E9,C8=E10),"","KG 400:")</f>
        <v/>
      </c>
      <c r="D24" s="92">
        <v>1242000</v>
      </c>
      <c r="E24" s="50" t="str">
        <f>IF(C24="KG 400:",E23,"")</f>
        <v/>
      </c>
      <c r="F24" s="76">
        <f t="shared" si="2"/>
        <v>1000000</v>
      </c>
      <c r="G24" s="77">
        <f t="shared" si="2"/>
        <v>139347</v>
      </c>
      <c r="H24" s="90">
        <f t="shared" si="2"/>
        <v>166493</v>
      </c>
      <c r="I24" s="90">
        <f t="shared" si="2"/>
        <v>195448</v>
      </c>
      <c r="J24" s="90">
        <f t="shared" si="2"/>
        <v>222594</v>
      </c>
      <c r="K24" s="90">
        <f t="shared" si="2"/>
        <v>0</v>
      </c>
      <c r="L24" s="91">
        <f t="shared" si="2"/>
        <v>0</v>
      </c>
      <c r="M24" s="17" t="e">
        <f t="shared" si="3"/>
        <v>#REF!</v>
      </c>
    </row>
    <row r="25" spans="1:14" x14ac:dyDescent="0.25">
      <c r="A25" s="80"/>
      <c r="E25" s="50"/>
      <c r="F25" s="76">
        <f t="shared" si="2"/>
        <v>1250000</v>
      </c>
      <c r="G25" s="77">
        <f t="shared" si="2"/>
        <v>166043</v>
      </c>
      <c r="H25" s="90">
        <f t="shared" si="2"/>
        <v>198389</v>
      </c>
      <c r="I25" s="90">
        <f t="shared" si="2"/>
        <v>232891</v>
      </c>
      <c r="J25" s="90">
        <f t="shared" si="2"/>
        <v>265237</v>
      </c>
      <c r="K25" s="90">
        <f t="shared" si="2"/>
        <v>0</v>
      </c>
      <c r="L25" s="91">
        <f t="shared" si="2"/>
        <v>0</v>
      </c>
      <c r="M25" s="17" t="e">
        <f t="shared" si="3"/>
        <v>#REF!</v>
      </c>
    </row>
    <row r="26" spans="1:14" ht="14.4" x14ac:dyDescent="0.3">
      <c r="A26" s="80"/>
      <c r="E26" s="50"/>
      <c r="F26" s="81">
        <f t="shared" si="2"/>
        <v>1500000</v>
      </c>
      <c r="G26" s="82">
        <f t="shared" si="2"/>
        <v>191545</v>
      </c>
      <c r="H26" s="93">
        <f t="shared" si="2"/>
        <v>228859</v>
      </c>
      <c r="I26" s="93">
        <f t="shared" si="2"/>
        <v>268660</v>
      </c>
      <c r="J26" s="93">
        <f t="shared" si="2"/>
        <v>305974</v>
      </c>
      <c r="K26" s="93">
        <f t="shared" si="2"/>
        <v>0</v>
      </c>
      <c r="L26" s="94">
        <f t="shared" si="2"/>
        <v>0</v>
      </c>
      <c r="M26" s="17" t="e">
        <f>IF(AND($D$32&gt;=F26,$D$32&lt;F27),ROW(F26),IF(AND($D$32&gt;=F25,$D$32&lt;F26),ROW(F26),""))</f>
        <v>#REF!</v>
      </c>
      <c r="N26" s="95"/>
    </row>
    <row r="27" spans="1:14" ht="14.4" x14ac:dyDescent="0.3">
      <c r="A27" s="45"/>
      <c r="B27" s="51"/>
      <c r="C27" s="51"/>
      <c r="D27" s="51"/>
      <c r="E27" s="52"/>
      <c r="F27" s="76">
        <f t="shared" si="2"/>
        <v>2000000</v>
      </c>
      <c r="G27" s="77">
        <f t="shared" si="2"/>
        <v>239792</v>
      </c>
      <c r="H27" s="90">
        <f t="shared" si="2"/>
        <v>286504</v>
      </c>
      <c r="I27" s="90">
        <f t="shared" si="2"/>
        <v>336331</v>
      </c>
      <c r="J27" s="90">
        <f t="shared" si="2"/>
        <v>383044</v>
      </c>
      <c r="K27" s="90">
        <f t="shared" si="2"/>
        <v>0</v>
      </c>
      <c r="L27" s="91">
        <f t="shared" si="2"/>
        <v>0</v>
      </c>
      <c r="M27" s="17" t="e">
        <f t="shared" ref="M27:M33" si="4">IF(AND($D$32&gt;=F27,$D$32&lt;F28),ROW(F27),IF(AND($D$32&gt;=F26,$D$32&lt;F27),ROW(F27),""))</f>
        <v>#REF!</v>
      </c>
      <c r="N27"/>
    </row>
    <row r="28" spans="1:14" ht="14.4" x14ac:dyDescent="0.3">
      <c r="A28" s="49" t="s">
        <v>52</v>
      </c>
      <c r="B28" s="43" t="s">
        <v>49</v>
      </c>
      <c r="C28" s="43" t="str">
        <f>C23</f>
        <v>Kosten ALG:</v>
      </c>
      <c r="D28" s="78" t="e">
        <f>IF(C8=E12,D23*0.55,D23)</f>
        <v>#REF!</v>
      </c>
      <c r="E28" s="50"/>
      <c r="F28" s="76">
        <f t="shared" ref="F28:L33" si="5">IF(OR($F$8=$E$8,$F$8=$E$10),F53,IF($F$8=$E$9,F77,IF($F$8=$E$12,F101,IF($F$8=$E$11,F125,0))))</f>
        <v>2500000</v>
      </c>
      <c r="G28" s="77">
        <f t="shared" si="5"/>
        <v>285649</v>
      </c>
      <c r="H28" s="90">
        <f t="shared" si="5"/>
        <v>341295</v>
      </c>
      <c r="I28" s="90">
        <f t="shared" si="5"/>
        <v>400650</v>
      </c>
      <c r="J28" s="90">
        <f t="shared" si="5"/>
        <v>456296</v>
      </c>
      <c r="K28" s="90">
        <f t="shared" si="5"/>
        <v>0</v>
      </c>
      <c r="L28" s="91">
        <f t="shared" si="5"/>
        <v>0</v>
      </c>
      <c r="M28" s="17" t="e">
        <f t="shared" si="4"/>
        <v>#REF!</v>
      </c>
      <c r="N28"/>
    </row>
    <row r="29" spans="1:14" ht="14.4" x14ac:dyDescent="0.3">
      <c r="A29" s="80"/>
      <c r="B29" s="43" t="s">
        <v>51</v>
      </c>
      <c r="C29" s="43" t="str">
        <f>C24</f>
        <v/>
      </c>
      <c r="D29" s="78" t="str">
        <f>IF(C8=E12,D24*0.1,IF(C8=E8,IF(D24&gt;D23*0.25,D23*0.25+(D24-D23*0.25)*0.5,D24),""))</f>
        <v/>
      </c>
      <c r="E29" s="50"/>
      <c r="F29" s="76">
        <f t="shared" si="5"/>
        <v>3000000</v>
      </c>
      <c r="G29" s="77">
        <f t="shared" si="5"/>
        <v>329420</v>
      </c>
      <c r="H29" s="90">
        <f t="shared" si="5"/>
        <v>393593</v>
      </c>
      <c r="I29" s="90">
        <f t="shared" si="5"/>
        <v>462044</v>
      </c>
      <c r="J29" s="90">
        <f t="shared" si="5"/>
        <v>526217</v>
      </c>
      <c r="K29" s="90">
        <f t="shared" si="5"/>
        <v>0</v>
      </c>
      <c r="L29" s="91">
        <f t="shared" si="5"/>
        <v>0</v>
      </c>
      <c r="M29" s="17" t="e">
        <f t="shared" si="4"/>
        <v>#REF!</v>
      </c>
      <c r="N29"/>
    </row>
    <row r="30" spans="1:14" ht="14.4" x14ac:dyDescent="0.3">
      <c r="A30" s="80"/>
      <c r="E30" s="50"/>
      <c r="F30" s="76">
        <f t="shared" si="5"/>
        <v>3500000</v>
      </c>
      <c r="G30" s="77">
        <f t="shared" si="5"/>
        <v>371491</v>
      </c>
      <c r="H30" s="90">
        <f t="shared" si="5"/>
        <v>443859</v>
      </c>
      <c r="I30" s="90">
        <f t="shared" si="5"/>
        <v>521052</v>
      </c>
      <c r="J30" s="90">
        <f t="shared" si="5"/>
        <v>593420</v>
      </c>
      <c r="K30" s="90">
        <f t="shared" si="5"/>
        <v>0</v>
      </c>
      <c r="L30" s="91">
        <f t="shared" si="5"/>
        <v>0</v>
      </c>
      <c r="M30" s="17" t="e">
        <f t="shared" si="4"/>
        <v>#REF!</v>
      </c>
      <c r="N30"/>
    </row>
    <row r="31" spans="1:14" ht="15" thickBot="1" x14ac:dyDescent="0.35">
      <c r="A31" s="80"/>
      <c r="E31" s="50"/>
      <c r="F31" s="81">
        <f t="shared" si="5"/>
        <v>4000000</v>
      </c>
      <c r="G31" s="82">
        <f t="shared" si="5"/>
        <v>412126</v>
      </c>
      <c r="H31" s="93">
        <f t="shared" si="5"/>
        <v>492410</v>
      </c>
      <c r="I31" s="93">
        <f t="shared" si="5"/>
        <v>578046</v>
      </c>
      <c r="J31" s="93">
        <f t="shared" si="5"/>
        <v>658331</v>
      </c>
      <c r="K31" s="93">
        <f t="shared" si="5"/>
        <v>0</v>
      </c>
      <c r="L31" s="94">
        <f t="shared" si="5"/>
        <v>0</v>
      </c>
      <c r="M31" s="17" t="e">
        <f t="shared" si="4"/>
        <v>#REF!</v>
      </c>
      <c r="N31"/>
    </row>
    <row r="32" spans="1:14" ht="15" thickBot="1" x14ac:dyDescent="0.35">
      <c r="A32" s="45"/>
      <c r="B32" s="51"/>
      <c r="C32" s="51" t="s">
        <v>53</v>
      </c>
      <c r="D32" s="96" t="e">
        <f>SUM(D28:D31)</f>
        <v>#REF!</v>
      </c>
      <c r="E32" s="97" t="e">
        <f>IF(D32&gt;F31,"Ermittlung nach RifT","")</f>
        <v>#REF!</v>
      </c>
      <c r="F32" s="98">
        <f t="shared" si="5"/>
        <v>5500000</v>
      </c>
      <c r="G32" s="99">
        <f t="shared" si="5"/>
        <v>530082</v>
      </c>
      <c r="H32" s="100">
        <f t="shared" si="5"/>
        <v>633344</v>
      </c>
      <c r="I32" s="100">
        <f t="shared" si="5"/>
        <v>743491</v>
      </c>
      <c r="J32" s="100">
        <f t="shared" si="5"/>
        <v>846754</v>
      </c>
      <c r="K32" s="100">
        <f t="shared" si="5"/>
        <v>0</v>
      </c>
      <c r="L32" s="101">
        <f t="shared" si="5"/>
        <v>0</v>
      </c>
      <c r="M32" s="17" t="e">
        <f t="shared" si="4"/>
        <v>#REF!</v>
      </c>
      <c r="N32" s="102" t="s">
        <v>54</v>
      </c>
    </row>
    <row r="33" spans="1:14" ht="14.4" x14ac:dyDescent="0.3">
      <c r="A33" s="80"/>
      <c r="D33" s="103">
        <f>C18</f>
        <v>0</v>
      </c>
      <c r="E33" s="50"/>
      <c r="F33" s="104">
        <f t="shared" si="5"/>
        <v>7000000</v>
      </c>
      <c r="G33" s="105">
        <f t="shared" si="5"/>
        <v>641179</v>
      </c>
      <c r="H33" s="106">
        <f t="shared" si="5"/>
        <v>766084</v>
      </c>
      <c r="I33" s="106">
        <f t="shared" si="5"/>
        <v>899316</v>
      </c>
      <c r="J33" s="106">
        <f t="shared" si="5"/>
        <v>1024221</v>
      </c>
      <c r="K33" s="106">
        <f t="shared" si="5"/>
        <v>0</v>
      </c>
      <c r="L33" s="107">
        <f t="shared" si="5"/>
        <v>0</v>
      </c>
      <c r="M33" s="17" t="e">
        <f t="shared" si="4"/>
        <v>#REF!</v>
      </c>
      <c r="N33" s="102" t="s">
        <v>54</v>
      </c>
    </row>
    <row r="34" spans="1:14" ht="15" thickBot="1" x14ac:dyDescent="0.35">
      <c r="A34" s="49" t="s">
        <v>55</v>
      </c>
      <c r="B34" s="43" t="s">
        <v>56</v>
      </c>
      <c r="C34" s="108" t="e">
        <f>HLOOKUP(MIN(G11:L11),G11:L33,MIN(M12:M33)-ROW(M10))</f>
        <v>#REF!</v>
      </c>
      <c r="D34" s="78" t="e">
        <f>C34+(E34-C34)*$D$33</f>
        <v>#REF!</v>
      </c>
      <c r="E34" s="108" t="e">
        <f>HLOOKUP(MAX(G11:L11),G11:L33,MIN(M12:M33)-ROW(M10))</f>
        <v>#REF!</v>
      </c>
      <c r="M34"/>
      <c r="N34"/>
    </row>
    <row r="35" spans="1:14" ht="15" thickBot="1" x14ac:dyDescent="0.35">
      <c r="A35" s="80"/>
      <c r="C35" s="109" t="e">
        <f ca="1">(D32-C37)/(C39-C37)</f>
        <v>#REF!</v>
      </c>
      <c r="D35" s="110" t="e">
        <f ca="1">D34+C35*(D36-D34)</f>
        <v>#REF!</v>
      </c>
      <c r="E35" s="50"/>
      <c r="M35"/>
      <c r="N35"/>
    </row>
    <row r="36" spans="1:14" ht="14.4" x14ac:dyDescent="0.3">
      <c r="A36" s="80"/>
      <c r="C36" s="108" t="e">
        <f>HLOOKUP(MIN(G11:L11),G11:L33,MAX(M12:M33)-ROW(M10))</f>
        <v>#REF!</v>
      </c>
      <c r="D36" s="78" t="e">
        <f>C36+(E36-C36)*$D$33</f>
        <v>#REF!</v>
      </c>
      <c r="E36" s="108" t="e">
        <f>HLOOKUP(MAX(G11:L11),G11:L33,MAX(M12:M33)-ROW(M10))</f>
        <v>#REF!</v>
      </c>
      <c r="F36" s="43" t="s">
        <v>57</v>
      </c>
      <c r="I36"/>
      <c r="J36"/>
      <c r="K36"/>
      <c r="L36" s="111" t="s">
        <v>58</v>
      </c>
      <c r="M36"/>
      <c r="N36"/>
    </row>
    <row r="37" spans="1:14" ht="14.4" x14ac:dyDescent="0.3">
      <c r="A37" s="80"/>
      <c r="B37" s="43" t="s">
        <v>59</v>
      </c>
      <c r="C37" s="78" t="e">
        <f ca="1">INDIRECT("F"&amp;MIN(M12:M33))</f>
        <v>#REF!</v>
      </c>
      <c r="D37" s="109" t="e">
        <f ca="1">(C37-$C$37)/($C$39-$C$37)</f>
        <v>#REF!</v>
      </c>
      <c r="E37" s="50"/>
      <c r="F37" s="112">
        <v>25000</v>
      </c>
      <c r="G37" s="113">
        <v>3120</v>
      </c>
      <c r="H37" s="90">
        <v>3657</v>
      </c>
      <c r="I37" s="114">
        <v>4339</v>
      </c>
      <c r="J37" s="114">
        <v>5412</v>
      </c>
      <c r="K37" s="114">
        <v>6094</v>
      </c>
      <c r="L37" s="114">
        <v>6631</v>
      </c>
      <c r="M37"/>
      <c r="N37"/>
    </row>
    <row r="38" spans="1:14" ht="14.4" x14ac:dyDescent="0.3">
      <c r="A38" s="80"/>
      <c r="B38" s="43" t="s">
        <v>60</v>
      </c>
      <c r="C38" s="115" t="e">
        <f>D32</f>
        <v>#REF!</v>
      </c>
      <c r="D38" s="109" t="e">
        <f t="shared" ref="D38:D39" ca="1" si="6">(C38-$C$37)/($C$39-$C$37)</f>
        <v>#REF!</v>
      </c>
      <c r="E38" s="50"/>
      <c r="F38" s="112">
        <v>35000</v>
      </c>
      <c r="G38" s="112">
        <v>4217</v>
      </c>
      <c r="H38" s="90">
        <v>4942</v>
      </c>
      <c r="I38" s="114">
        <v>5865</v>
      </c>
      <c r="J38" s="114">
        <v>7315</v>
      </c>
      <c r="K38" s="114">
        <v>8237</v>
      </c>
      <c r="L38" s="114">
        <v>8962</v>
      </c>
      <c r="M38"/>
      <c r="N38"/>
    </row>
    <row r="39" spans="1:14" ht="14.4" x14ac:dyDescent="0.3">
      <c r="A39" s="45"/>
      <c r="B39" s="51" t="s">
        <v>61</v>
      </c>
      <c r="C39" s="83" t="e">
        <f ca="1">INDIRECT("F"&amp;MAX(M12:M33))</f>
        <v>#REF!</v>
      </c>
      <c r="D39" s="116" t="e">
        <f t="shared" ca="1" si="6"/>
        <v>#REF!</v>
      </c>
      <c r="E39" s="52"/>
      <c r="F39" s="112">
        <v>50000</v>
      </c>
      <c r="G39" s="112">
        <v>5804</v>
      </c>
      <c r="H39" s="90">
        <v>6801</v>
      </c>
      <c r="I39" s="114">
        <v>8071</v>
      </c>
      <c r="J39" s="114">
        <v>10066</v>
      </c>
      <c r="K39" s="114">
        <v>11336</v>
      </c>
      <c r="L39" s="114">
        <v>12333</v>
      </c>
    </row>
    <row r="40" spans="1:14" ht="14.4" x14ac:dyDescent="0.3">
      <c r="A40" s="117"/>
      <c r="E40" s="50"/>
      <c r="F40" s="112">
        <v>75000</v>
      </c>
      <c r="G40" s="112">
        <v>8342</v>
      </c>
      <c r="H40" s="90">
        <v>9776</v>
      </c>
      <c r="I40" s="114">
        <v>11601</v>
      </c>
      <c r="J40" s="114">
        <v>14469</v>
      </c>
      <c r="K40" s="114">
        <v>16293</v>
      </c>
      <c r="L40" s="114">
        <v>17727</v>
      </c>
    </row>
    <row r="41" spans="1:14" x14ac:dyDescent="0.25">
      <c r="A41" s="118" t="str">
        <f>"Auswertung Honorar "&amp;Gewerk&amp;":"</f>
        <v>Auswertung Honorar Technische Ausrüstung:</v>
      </c>
      <c r="E41" s="50"/>
      <c r="F41" s="112">
        <v>100000</v>
      </c>
      <c r="G41" s="112">
        <v>10790</v>
      </c>
      <c r="H41" s="90">
        <v>12644</v>
      </c>
      <c r="I41" s="90">
        <v>15005</v>
      </c>
      <c r="J41" s="90">
        <v>18713</v>
      </c>
      <c r="K41" s="90">
        <v>21074</v>
      </c>
      <c r="L41" s="90">
        <v>22928</v>
      </c>
    </row>
    <row r="42" spans="1:14" ht="13.8" thickBot="1" x14ac:dyDescent="0.3">
      <c r="A42" s="117"/>
      <c r="E42" s="50"/>
      <c r="F42" s="112">
        <v>150000</v>
      </c>
      <c r="G42" s="112">
        <v>15500</v>
      </c>
      <c r="H42" s="90">
        <v>18164</v>
      </c>
      <c r="I42" s="90">
        <v>21555</v>
      </c>
      <c r="J42" s="90">
        <v>26883</v>
      </c>
      <c r="K42" s="90">
        <v>30274</v>
      </c>
      <c r="L42" s="90">
        <v>32938</v>
      </c>
    </row>
    <row r="43" spans="1:14" ht="13.8" thickBot="1" x14ac:dyDescent="0.3">
      <c r="A43" s="117" t="s">
        <v>62</v>
      </c>
      <c r="D43" s="96" t="e">
        <f>D32</f>
        <v>#REF!</v>
      </c>
      <c r="E43" s="50"/>
      <c r="F43" s="112">
        <v>200000</v>
      </c>
      <c r="G43" s="112">
        <v>20037</v>
      </c>
      <c r="H43" s="112">
        <v>23480</v>
      </c>
      <c r="I43" s="112">
        <v>27863</v>
      </c>
      <c r="J43" s="112">
        <v>34751</v>
      </c>
      <c r="K43" s="112">
        <v>39134</v>
      </c>
      <c r="L43" s="112">
        <v>42578</v>
      </c>
    </row>
    <row r="44" spans="1:14" x14ac:dyDescent="0.25">
      <c r="A44" s="117"/>
      <c r="E44" s="50"/>
      <c r="F44" s="112">
        <v>300000</v>
      </c>
      <c r="G44" s="112">
        <v>28750</v>
      </c>
      <c r="H44" s="112">
        <v>33692</v>
      </c>
      <c r="I44" s="112">
        <v>39981</v>
      </c>
      <c r="J44" s="112">
        <v>49864</v>
      </c>
      <c r="K44" s="112">
        <v>56153</v>
      </c>
      <c r="L44" s="112">
        <v>61095</v>
      </c>
    </row>
    <row r="45" spans="1:14" x14ac:dyDescent="0.25">
      <c r="A45" s="117" t="e">
        <f ca="1">"Unterer Tabellenwert bei anrechenbaren Kosten von "&amp;TEXT(C37,"0.000,00")&amp;" € bei Honorarzone "&amp;C13&amp;" beträgt:"</f>
        <v>#REF!</v>
      </c>
      <c r="D45" s="115"/>
      <c r="E45" s="50"/>
      <c r="F45" s="112">
        <v>500000</v>
      </c>
      <c r="G45" s="112">
        <v>45232</v>
      </c>
      <c r="H45" s="112">
        <v>53006</v>
      </c>
      <c r="I45" s="112">
        <v>62900</v>
      </c>
      <c r="J45" s="112">
        <v>78449</v>
      </c>
      <c r="K45" s="112">
        <v>88343</v>
      </c>
      <c r="L45" s="112">
        <v>96118</v>
      </c>
    </row>
    <row r="46" spans="1:14" x14ac:dyDescent="0.25">
      <c r="A46" s="117"/>
      <c r="B46" s="119" t="e">
        <f>C34</f>
        <v>#REF!</v>
      </c>
      <c r="E46" s="50"/>
      <c r="F46" s="112">
        <v>750000</v>
      </c>
      <c r="G46" s="112">
        <v>64666</v>
      </c>
      <c r="H46" s="112">
        <v>75781</v>
      </c>
      <c r="I46" s="112">
        <v>89927</v>
      </c>
      <c r="J46" s="112">
        <v>112156</v>
      </c>
      <c r="K46" s="112">
        <v>126301</v>
      </c>
      <c r="L46" s="112">
        <v>137416</v>
      </c>
    </row>
    <row r="47" spans="1:14" x14ac:dyDescent="0.25">
      <c r="A47" s="117" t="e">
        <f ca="1">"Unterer Tabellenwert bei anrechenbaren Kosten von "&amp;TEXT(C39,"0.000,00")&amp;" € bei Honorarzone "&amp;C13&amp;" beträgt:"</f>
        <v>#REF!</v>
      </c>
      <c r="E47" s="50"/>
      <c r="F47" s="112">
        <v>1000000</v>
      </c>
      <c r="G47" s="112">
        <v>83182</v>
      </c>
      <c r="H47" s="112">
        <v>97479</v>
      </c>
      <c r="I47" s="112">
        <v>115675</v>
      </c>
      <c r="J47" s="112">
        <v>144268</v>
      </c>
      <c r="K47" s="112">
        <v>162464</v>
      </c>
      <c r="L47" s="112">
        <v>176761</v>
      </c>
    </row>
    <row r="48" spans="1:14" x14ac:dyDescent="0.25">
      <c r="A48" s="117"/>
      <c r="B48" s="119" t="e">
        <f>C36</f>
        <v>#REF!</v>
      </c>
      <c r="E48" s="50"/>
      <c r="F48" s="112">
        <v>1500000</v>
      </c>
      <c r="G48" s="112">
        <v>119307</v>
      </c>
      <c r="H48" s="112">
        <v>139813</v>
      </c>
      <c r="I48" s="112">
        <v>165911</v>
      </c>
      <c r="J48" s="112">
        <v>206923</v>
      </c>
      <c r="K48" s="112">
        <v>233022</v>
      </c>
      <c r="L48" s="112">
        <v>253527</v>
      </c>
    </row>
    <row r="49" spans="1:12" x14ac:dyDescent="0.25">
      <c r="A49" s="117" t="e">
        <f ca="1">"Oberer Tabellenwert bei anrechenbaren Kosten von "&amp;TEXT(C37,"0.000,00")&amp;" € bei Honorarzone "&amp;C13&amp;" beträgt:"</f>
        <v>#REF!</v>
      </c>
      <c r="E49" s="50"/>
      <c r="F49" s="112">
        <v>2000000</v>
      </c>
      <c r="G49" s="112">
        <v>153965</v>
      </c>
      <c r="H49" s="112">
        <v>180428</v>
      </c>
      <c r="I49" s="112">
        <v>214108</v>
      </c>
      <c r="J49" s="112">
        <v>267034</v>
      </c>
      <c r="K49" s="112">
        <v>300714</v>
      </c>
      <c r="L49" s="112">
        <v>327177</v>
      </c>
    </row>
    <row r="50" spans="1:12" x14ac:dyDescent="0.25">
      <c r="A50" s="117"/>
      <c r="B50" s="119" t="e">
        <f>E34</f>
        <v>#REF!</v>
      </c>
      <c r="E50" s="50"/>
      <c r="F50" s="112">
        <v>3000000</v>
      </c>
      <c r="G50" s="112">
        <v>220161</v>
      </c>
      <c r="H50" s="112">
        <v>258002</v>
      </c>
      <c r="I50" s="112">
        <v>306162</v>
      </c>
      <c r="J50" s="112">
        <v>381843</v>
      </c>
      <c r="K50" s="112">
        <v>430003</v>
      </c>
      <c r="L50" s="112">
        <v>467843</v>
      </c>
    </row>
    <row r="51" spans="1:12" x14ac:dyDescent="0.25">
      <c r="A51" s="117" t="e">
        <f ca="1">"Oberer Tabellenwert bei anrechenbaren Kosten von "&amp;TEXT(C39,"0.000,00")&amp;" € bei Honorarzone "&amp;C13&amp;" beträgt:"</f>
        <v>#REF!</v>
      </c>
      <c r="E51" s="50"/>
      <c r="F51" s="112">
        <v>5000000</v>
      </c>
      <c r="G51" s="112">
        <v>343879</v>
      </c>
      <c r="H51" s="112">
        <v>402984</v>
      </c>
      <c r="I51" s="112">
        <v>478207</v>
      </c>
      <c r="J51" s="112">
        <v>596416</v>
      </c>
      <c r="K51" s="112">
        <v>671640</v>
      </c>
      <c r="L51" s="112">
        <v>730744</v>
      </c>
    </row>
    <row r="52" spans="1:12" x14ac:dyDescent="0.25">
      <c r="A52" s="117"/>
      <c r="B52" s="119" t="e">
        <f>E36</f>
        <v>#REF!</v>
      </c>
      <c r="E52" s="50"/>
      <c r="F52" s="112">
        <v>7500000</v>
      </c>
      <c r="G52" s="112">
        <v>493923</v>
      </c>
      <c r="H52" s="112">
        <v>578816</v>
      </c>
      <c r="I52" s="112">
        <v>686862</v>
      </c>
      <c r="J52" s="112">
        <v>856648</v>
      </c>
      <c r="K52" s="112">
        <v>964694</v>
      </c>
      <c r="L52" s="112">
        <v>1049587</v>
      </c>
    </row>
    <row r="53" spans="1:12" x14ac:dyDescent="0.25">
      <c r="A53" s="117"/>
      <c r="E53" s="50"/>
      <c r="F53" s="112">
        <v>10000000</v>
      </c>
      <c r="G53" s="112">
        <v>638277</v>
      </c>
      <c r="H53" s="112">
        <v>747981</v>
      </c>
      <c r="I53" s="112">
        <v>887604</v>
      </c>
      <c r="J53" s="112">
        <v>1107012</v>
      </c>
      <c r="K53" s="112">
        <v>1246635</v>
      </c>
      <c r="L53" s="112">
        <v>1356339</v>
      </c>
    </row>
    <row r="54" spans="1:12" ht="13.8" thickBot="1" x14ac:dyDescent="0.3">
      <c r="A54" s="117"/>
      <c r="E54" s="50"/>
      <c r="F54" s="112">
        <v>15000000</v>
      </c>
      <c r="G54" s="112">
        <v>915129</v>
      </c>
      <c r="H54" s="112">
        <v>1072416</v>
      </c>
      <c r="I54" s="112">
        <v>1272601</v>
      </c>
      <c r="J54" s="112">
        <v>1587176</v>
      </c>
      <c r="K54" s="112">
        <v>1787360</v>
      </c>
      <c r="L54" s="112">
        <v>1944648</v>
      </c>
    </row>
    <row r="55" spans="1:12" ht="13.8" thickBot="1" x14ac:dyDescent="0.3">
      <c r="A55" s="117" t="s">
        <v>63</v>
      </c>
      <c r="D55" s="96" t="e">
        <f ca="1">D35</f>
        <v>#REF!</v>
      </c>
      <c r="E55" s="50"/>
      <c r="F55" s="112">
        <v>20000000</v>
      </c>
      <c r="G55" s="112">
        <v>1180414</v>
      </c>
      <c r="H55" s="112">
        <v>1383298</v>
      </c>
      <c r="I55" s="112">
        <v>1641513</v>
      </c>
      <c r="J55" s="112">
        <v>2047281</v>
      </c>
      <c r="K55" s="112">
        <v>2305496</v>
      </c>
      <c r="L55" s="112">
        <v>2508380</v>
      </c>
    </row>
    <row r="56" spans="1:12" x14ac:dyDescent="0.25">
      <c r="A56" s="120"/>
      <c r="B56" s="51"/>
      <c r="C56" s="51"/>
      <c r="D56" s="51"/>
      <c r="E56" s="52"/>
      <c r="F56" s="112">
        <v>25000000</v>
      </c>
      <c r="G56" s="112">
        <v>1436874</v>
      </c>
      <c r="H56" s="112">
        <v>1683837</v>
      </c>
      <c r="I56" s="112">
        <v>1998153</v>
      </c>
      <c r="J56" s="112">
        <v>2492079</v>
      </c>
      <c r="K56" s="112">
        <v>2806395</v>
      </c>
      <c r="L56" s="112">
        <v>3053358</v>
      </c>
    </row>
    <row r="57" spans="1:12" x14ac:dyDescent="0.25">
      <c r="F57" s="112">
        <v>30000000</v>
      </c>
      <c r="G57" s="112">
        <v>1686080</v>
      </c>
      <c r="H57" s="112">
        <v>1975875</v>
      </c>
      <c r="I57" s="112">
        <v>2344705</v>
      </c>
      <c r="J57" s="112">
        <v>2924295</v>
      </c>
      <c r="K57" s="112">
        <v>3293125</v>
      </c>
      <c r="L57" s="112">
        <v>3582920</v>
      </c>
    </row>
    <row r="58" spans="1:12" x14ac:dyDescent="0.25">
      <c r="F58" s="112">
        <v>35000000</v>
      </c>
      <c r="G58" s="112">
        <v>1929060</v>
      </c>
      <c r="H58" s="112">
        <v>2260617</v>
      </c>
      <c r="I58" s="112">
        <v>2682599</v>
      </c>
      <c r="J58" s="112">
        <v>3345713</v>
      </c>
      <c r="K58" s="112">
        <v>3767695</v>
      </c>
      <c r="L58" s="112">
        <v>4099252</v>
      </c>
    </row>
    <row r="60" spans="1:12" x14ac:dyDescent="0.25">
      <c r="F60" s="43" t="s">
        <v>64</v>
      </c>
      <c r="L60" s="121" t="s">
        <v>65</v>
      </c>
    </row>
    <row r="61" spans="1:12" x14ac:dyDescent="0.25">
      <c r="F61" s="112">
        <v>20000</v>
      </c>
      <c r="G61" s="112">
        <v>3643</v>
      </c>
      <c r="H61" s="112">
        <v>4348</v>
      </c>
      <c r="I61" s="112">
        <v>5229</v>
      </c>
      <c r="J61" s="112">
        <v>6521</v>
      </c>
      <c r="K61" s="112">
        <v>7403</v>
      </c>
      <c r="L61" s="112">
        <v>8108</v>
      </c>
    </row>
    <row r="62" spans="1:12" x14ac:dyDescent="0.25">
      <c r="F62" s="112">
        <v>25000</v>
      </c>
      <c r="G62" s="112">
        <v>4406</v>
      </c>
      <c r="H62" s="112">
        <v>5259</v>
      </c>
      <c r="I62" s="112">
        <v>6325</v>
      </c>
      <c r="J62" s="112">
        <v>7888</v>
      </c>
      <c r="K62" s="112">
        <v>8954</v>
      </c>
      <c r="L62" s="112">
        <v>9807</v>
      </c>
    </row>
    <row r="63" spans="1:12" x14ac:dyDescent="0.25">
      <c r="F63" s="112">
        <v>30000</v>
      </c>
      <c r="G63" s="112">
        <v>5147</v>
      </c>
      <c r="H63" s="112">
        <v>6143</v>
      </c>
      <c r="I63" s="112">
        <v>7388</v>
      </c>
      <c r="J63" s="112">
        <v>9215</v>
      </c>
      <c r="K63" s="112">
        <v>10460</v>
      </c>
      <c r="L63" s="112">
        <v>11456</v>
      </c>
    </row>
    <row r="64" spans="1:12" x14ac:dyDescent="0.25">
      <c r="F64" s="112">
        <v>35000</v>
      </c>
      <c r="G64" s="112">
        <v>5870</v>
      </c>
      <c r="H64" s="112">
        <v>7006</v>
      </c>
      <c r="I64" s="112">
        <v>8426</v>
      </c>
      <c r="J64" s="112">
        <v>10508</v>
      </c>
      <c r="K64" s="112">
        <v>11928</v>
      </c>
      <c r="L64" s="112">
        <v>13064</v>
      </c>
    </row>
    <row r="65" spans="6:12" x14ac:dyDescent="0.25">
      <c r="F65" s="112">
        <v>40000</v>
      </c>
      <c r="G65" s="112">
        <v>6577</v>
      </c>
      <c r="H65" s="112">
        <v>7850</v>
      </c>
      <c r="I65" s="112">
        <v>9441</v>
      </c>
      <c r="J65" s="112">
        <v>11774</v>
      </c>
      <c r="K65" s="112">
        <v>13365</v>
      </c>
      <c r="L65" s="112">
        <v>14638</v>
      </c>
    </row>
    <row r="66" spans="6:12" x14ac:dyDescent="0.25">
      <c r="F66" s="112">
        <v>50000</v>
      </c>
      <c r="G66" s="112">
        <v>7953</v>
      </c>
      <c r="H66" s="112">
        <v>9492</v>
      </c>
      <c r="I66" s="112">
        <v>11416</v>
      </c>
      <c r="J66" s="112">
        <v>14238</v>
      </c>
      <c r="K66" s="112">
        <v>16162</v>
      </c>
      <c r="L66" s="112">
        <v>17701</v>
      </c>
    </row>
    <row r="67" spans="6:12" x14ac:dyDescent="0.25">
      <c r="F67" s="112">
        <v>60000</v>
      </c>
      <c r="G67" s="112">
        <v>9287</v>
      </c>
      <c r="H67" s="112">
        <v>11085</v>
      </c>
      <c r="I67" s="112">
        <v>13332</v>
      </c>
      <c r="J67" s="112">
        <v>16627</v>
      </c>
      <c r="K67" s="112">
        <v>18874</v>
      </c>
      <c r="L67" s="112">
        <v>20672</v>
      </c>
    </row>
    <row r="68" spans="6:12" x14ac:dyDescent="0.25">
      <c r="F68" s="112">
        <v>75000</v>
      </c>
      <c r="G68" s="112">
        <v>11227</v>
      </c>
      <c r="H68" s="112">
        <v>13400</v>
      </c>
      <c r="I68" s="112">
        <v>16116</v>
      </c>
      <c r="J68" s="112">
        <v>20100</v>
      </c>
      <c r="K68" s="112">
        <v>22816</v>
      </c>
      <c r="L68" s="112">
        <v>24989</v>
      </c>
    </row>
    <row r="69" spans="6:12" x14ac:dyDescent="0.25">
      <c r="F69" s="112">
        <v>100000</v>
      </c>
      <c r="G69" s="112">
        <v>14332</v>
      </c>
      <c r="H69" s="112">
        <v>17106</v>
      </c>
      <c r="I69" s="112">
        <v>20574</v>
      </c>
      <c r="J69" s="112">
        <v>25659</v>
      </c>
      <c r="K69" s="112">
        <v>29127</v>
      </c>
      <c r="L69" s="112">
        <v>31901</v>
      </c>
    </row>
    <row r="70" spans="6:12" x14ac:dyDescent="0.25">
      <c r="F70" s="112">
        <v>125000</v>
      </c>
      <c r="G70" s="112">
        <v>17315</v>
      </c>
      <c r="H70" s="112">
        <v>20666</v>
      </c>
      <c r="I70" s="112">
        <v>24855</v>
      </c>
      <c r="J70" s="112">
        <v>30999</v>
      </c>
      <c r="K70" s="112">
        <v>35188</v>
      </c>
      <c r="L70" s="112">
        <v>38539</v>
      </c>
    </row>
    <row r="71" spans="6:12" x14ac:dyDescent="0.25">
      <c r="F71" s="112">
        <v>150000</v>
      </c>
      <c r="G71" s="112">
        <v>20201</v>
      </c>
      <c r="H71" s="112">
        <v>24111</v>
      </c>
      <c r="I71" s="112">
        <v>28988</v>
      </c>
      <c r="J71" s="112">
        <v>36166</v>
      </c>
      <c r="K71" s="112">
        <v>41053</v>
      </c>
      <c r="L71" s="112">
        <v>44963</v>
      </c>
    </row>
    <row r="72" spans="6:12" x14ac:dyDescent="0.25">
      <c r="F72" s="112">
        <v>200000</v>
      </c>
      <c r="G72" s="112">
        <v>25746</v>
      </c>
      <c r="H72" s="112">
        <v>30729</v>
      </c>
      <c r="I72" s="112">
        <v>36958</v>
      </c>
      <c r="J72" s="112">
        <v>46094</v>
      </c>
      <c r="K72" s="112">
        <v>52323</v>
      </c>
      <c r="L72" s="112">
        <v>57306</v>
      </c>
    </row>
    <row r="73" spans="6:12" x14ac:dyDescent="0.25">
      <c r="F73" s="112">
        <v>250000</v>
      </c>
      <c r="G73" s="112">
        <v>31053</v>
      </c>
      <c r="H73" s="112">
        <v>37063</v>
      </c>
      <c r="I73" s="112">
        <v>44576</v>
      </c>
      <c r="J73" s="112">
        <v>55594</v>
      </c>
      <c r="K73" s="112">
        <v>63107</v>
      </c>
      <c r="L73" s="112">
        <v>69117</v>
      </c>
    </row>
    <row r="74" spans="6:12" x14ac:dyDescent="0.25">
      <c r="F74" s="112">
        <v>350000</v>
      </c>
      <c r="G74" s="112">
        <v>41147</v>
      </c>
      <c r="H74" s="112">
        <v>49111</v>
      </c>
      <c r="I74" s="112">
        <v>59066</v>
      </c>
      <c r="J74" s="112">
        <v>73667</v>
      </c>
      <c r="K74" s="112">
        <v>83622</v>
      </c>
      <c r="L74" s="112">
        <v>91586</v>
      </c>
    </row>
    <row r="75" spans="6:12" x14ac:dyDescent="0.25">
      <c r="F75" s="112">
        <v>500000</v>
      </c>
      <c r="G75" s="112">
        <v>55300</v>
      </c>
      <c r="H75" s="112">
        <v>66004</v>
      </c>
      <c r="I75" s="112">
        <v>79383</v>
      </c>
      <c r="J75" s="112">
        <v>99006</v>
      </c>
      <c r="K75" s="112">
        <v>112385</v>
      </c>
      <c r="L75" s="112">
        <v>123088</v>
      </c>
    </row>
    <row r="76" spans="6:12" x14ac:dyDescent="0.25">
      <c r="F76" s="112">
        <v>650000</v>
      </c>
      <c r="G76" s="112">
        <v>69114</v>
      </c>
      <c r="H76" s="112">
        <v>82491</v>
      </c>
      <c r="I76" s="112">
        <v>99212</v>
      </c>
      <c r="J76" s="112">
        <v>123736</v>
      </c>
      <c r="K76" s="112">
        <v>140457</v>
      </c>
      <c r="L76" s="112">
        <v>153834</v>
      </c>
    </row>
    <row r="77" spans="6:12" x14ac:dyDescent="0.25">
      <c r="F77" s="112">
        <v>800000</v>
      </c>
      <c r="G77" s="112">
        <v>82430</v>
      </c>
      <c r="H77" s="112">
        <v>98384</v>
      </c>
      <c r="I77" s="112">
        <v>118326</v>
      </c>
      <c r="J77" s="112">
        <v>147576</v>
      </c>
      <c r="K77" s="112">
        <v>167518</v>
      </c>
      <c r="L77" s="112">
        <v>183472</v>
      </c>
    </row>
    <row r="78" spans="6:12" x14ac:dyDescent="0.25">
      <c r="F78" s="112">
        <v>1000000</v>
      </c>
      <c r="G78" s="112">
        <v>99578</v>
      </c>
      <c r="H78" s="112">
        <v>118851</v>
      </c>
      <c r="I78" s="112">
        <v>142942</v>
      </c>
      <c r="J78" s="112">
        <v>178276</v>
      </c>
      <c r="K78" s="112">
        <v>202368</v>
      </c>
      <c r="L78" s="112">
        <v>221641</v>
      </c>
    </row>
    <row r="79" spans="6:12" x14ac:dyDescent="0.25">
      <c r="F79" s="112">
        <v>1250000</v>
      </c>
      <c r="G79" s="112">
        <v>120238</v>
      </c>
      <c r="H79" s="112">
        <v>143510</v>
      </c>
      <c r="I79" s="112">
        <v>172600</v>
      </c>
      <c r="J79" s="112">
        <v>215265</v>
      </c>
      <c r="K79" s="112">
        <v>244355</v>
      </c>
      <c r="L79" s="112">
        <v>267627</v>
      </c>
    </row>
    <row r="80" spans="6:12" x14ac:dyDescent="0.25">
      <c r="F80" s="112">
        <v>1500000</v>
      </c>
      <c r="G80" s="112">
        <v>140204</v>
      </c>
      <c r="H80" s="112">
        <v>167340</v>
      </c>
      <c r="I80" s="112">
        <v>201261</v>
      </c>
      <c r="J80" s="112">
        <v>251011</v>
      </c>
      <c r="K80" s="112">
        <v>284931</v>
      </c>
      <c r="L80" s="112">
        <v>312067</v>
      </c>
    </row>
    <row r="81" spans="6:12" x14ac:dyDescent="0.25">
      <c r="F81" s="112">
        <v>2000000</v>
      </c>
      <c r="G81" s="112">
        <v>179197</v>
      </c>
      <c r="H81" s="112">
        <v>213880</v>
      </c>
      <c r="I81" s="112">
        <v>257234</v>
      </c>
      <c r="J81" s="112">
        <v>320820</v>
      </c>
      <c r="K81" s="112">
        <v>364174</v>
      </c>
      <c r="L81" s="112">
        <v>398857</v>
      </c>
    </row>
    <row r="82" spans="6:12" x14ac:dyDescent="0.25">
      <c r="F82" s="112">
        <v>2500000</v>
      </c>
      <c r="G82" s="112">
        <v>216734</v>
      </c>
      <c r="H82" s="112">
        <v>258682</v>
      </c>
      <c r="I82" s="112">
        <v>311118</v>
      </c>
      <c r="J82" s="112">
        <v>388023</v>
      </c>
      <c r="K82" s="112">
        <v>440459</v>
      </c>
      <c r="L82" s="112">
        <v>482407</v>
      </c>
    </row>
    <row r="84" spans="6:12" x14ac:dyDescent="0.25">
      <c r="F84" s="43" t="s">
        <v>66</v>
      </c>
      <c r="L84" s="121" t="s">
        <v>67</v>
      </c>
    </row>
    <row r="85" spans="6:12" x14ac:dyDescent="0.25">
      <c r="F85" s="112">
        <v>10000</v>
      </c>
      <c r="G85" s="112">
        <v>1461</v>
      </c>
      <c r="H85" s="112">
        <v>1624</v>
      </c>
      <c r="I85" s="112">
        <v>2064</v>
      </c>
      <c r="J85" s="112">
        <v>2575</v>
      </c>
      <c r="K85" s="112">
        <v>3015</v>
      </c>
      <c r="L85" s="112">
        <v>3178</v>
      </c>
    </row>
    <row r="86" spans="6:12" x14ac:dyDescent="0.25">
      <c r="F86" s="112">
        <v>15000</v>
      </c>
      <c r="G86" s="112">
        <v>2011</v>
      </c>
      <c r="H86" s="112">
        <v>2234</v>
      </c>
      <c r="I86" s="112">
        <v>2841</v>
      </c>
      <c r="J86" s="112">
        <v>3543</v>
      </c>
      <c r="K86" s="112">
        <v>4149</v>
      </c>
      <c r="L86" s="112">
        <v>4373</v>
      </c>
    </row>
    <row r="87" spans="6:12" x14ac:dyDescent="0.25">
      <c r="F87" s="112">
        <v>25000</v>
      </c>
      <c r="G87" s="112">
        <v>3006</v>
      </c>
      <c r="H87" s="112">
        <v>3340</v>
      </c>
      <c r="I87" s="112">
        <v>4247</v>
      </c>
      <c r="J87" s="112">
        <v>5296</v>
      </c>
      <c r="K87" s="112">
        <v>6203</v>
      </c>
      <c r="L87" s="112">
        <v>6537</v>
      </c>
    </row>
    <row r="88" spans="6:12" x14ac:dyDescent="0.25">
      <c r="F88" s="112">
        <v>50000</v>
      </c>
      <c r="G88" s="112">
        <v>5187</v>
      </c>
      <c r="H88" s="112">
        <v>5763</v>
      </c>
      <c r="I88" s="112">
        <v>7327</v>
      </c>
      <c r="J88" s="112">
        <v>9139</v>
      </c>
      <c r="K88" s="112">
        <v>10703</v>
      </c>
      <c r="L88" s="112">
        <v>11279</v>
      </c>
    </row>
    <row r="89" spans="6:12" x14ac:dyDescent="0.25">
      <c r="F89" s="112">
        <v>75000</v>
      </c>
      <c r="G89" s="112">
        <v>7135</v>
      </c>
      <c r="H89" s="112">
        <v>7928</v>
      </c>
      <c r="I89" s="112">
        <v>10080</v>
      </c>
      <c r="J89" s="112">
        <v>12572</v>
      </c>
      <c r="K89" s="112">
        <v>14724</v>
      </c>
      <c r="L89" s="112">
        <v>15517</v>
      </c>
    </row>
    <row r="90" spans="6:12" x14ac:dyDescent="0.25">
      <c r="F90" s="112">
        <v>100000</v>
      </c>
      <c r="G90" s="112">
        <v>8946</v>
      </c>
      <c r="H90" s="112">
        <v>9940</v>
      </c>
      <c r="I90" s="112">
        <v>12639</v>
      </c>
      <c r="J90" s="112">
        <v>15763</v>
      </c>
      <c r="K90" s="112">
        <v>18461</v>
      </c>
      <c r="L90" s="112">
        <v>19455</v>
      </c>
    </row>
    <row r="91" spans="6:12" x14ac:dyDescent="0.25">
      <c r="F91" s="112">
        <v>150000</v>
      </c>
      <c r="G91" s="112">
        <v>12303</v>
      </c>
      <c r="H91" s="112">
        <v>13670</v>
      </c>
      <c r="I91" s="112">
        <v>17380</v>
      </c>
      <c r="J91" s="112">
        <v>21677</v>
      </c>
      <c r="K91" s="112">
        <v>25387</v>
      </c>
      <c r="L91" s="112">
        <v>26754</v>
      </c>
    </row>
    <row r="92" spans="6:12" x14ac:dyDescent="0.25">
      <c r="F92" s="112">
        <v>250000</v>
      </c>
      <c r="G92" s="112">
        <v>18370</v>
      </c>
      <c r="H92" s="112">
        <v>20411</v>
      </c>
      <c r="I92" s="112">
        <v>25951</v>
      </c>
      <c r="J92" s="112">
        <v>32365</v>
      </c>
      <c r="K92" s="112">
        <v>37906</v>
      </c>
      <c r="L92" s="112">
        <v>39947</v>
      </c>
    </row>
    <row r="93" spans="6:12" x14ac:dyDescent="0.25">
      <c r="F93" s="112">
        <v>350000</v>
      </c>
      <c r="G93" s="112">
        <v>23909</v>
      </c>
      <c r="H93" s="112">
        <v>26565</v>
      </c>
      <c r="I93" s="112">
        <v>33776</v>
      </c>
      <c r="J93" s="112">
        <v>42125</v>
      </c>
      <c r="K93" s="112">
        <v>49335</v>
      </c>
      <c r="L93" s="112">
        <v>51992</v>
      </c>
    </row>
    <row r="94" spans="6:12" x14ac:dyDescent="0.25">
      <c r="F94" s="112">
        <v>500000</v>
      </c>
      <c r="G94" s="112">
        <v>31594</v>
      </c>
      <c r="H94" s="112">
        <v>35105</v>
      </c>
      <c r="I94" s="112">
        <v>44633</v>
      </c>
      <c r="J94" s="112">
        <v>55666</v>
      </c>
      <c r="K94" s="112">
        <v>65194</v>
      </c>
      <c r="L94" s="112">
        <v>68705</v>
      </c>
    </row>
    <row r="95" spans="6:12" x14ac:dyDescent="0.25">
      <c r="F95" s="112">
        <v>750000</v>
      </c>
      <c r="G95" s="112">
        <v>43463</v>
      </c>
      <c r="H95" s="112">
        <v>48293</v>
      </c>
      <c r="I95" s="112">
        <v>61401</v>
      </c>
      <c r="J95" s="112">
        <v>76578</v>
      </c>
      <c r="K95" s="112">
        <v>89686</v>
      </c>
      <c r="L95" s="112">
        <v>94515</v>
      </c>
    </row>
    <row r="96" spans="6:12" x14ac:dyDescent="0.25">
      <c r="F96" s="112">
        <v>1000000</v>
      </c>
      <c r="G96" s="112">
        <v>54495</v>
      </c>
      <c r="H96" s="112">
        <v>60550</v>
      </c>
      <c r="I96" s="112">
        <v>76984</v>
      </c>
      <c r="J96" s="112">
        <v>96014</v>
      </c>
      <c r="K96" s="112">
        <v>112449</v>
      </c>
      <c r="L96" s="112">
        <v>118504</v>
      </c>
    </row>
    <row r="97" spans="6:12" x14ac:dyDescent="0.25">
      <c r="F97" s="112">
        <v>1250000</v>
      </c>
      <c r="G97" s="112">
        <v>64940</v>
      </c>
      <c r="H97" s="112">
        <v>72155</v>
      </c>
      <c r="I97" s="112">
        <v>91740</v>
      </c>
      <c r="J97" s="112">
        <v>114418</v>
      </c>
      <c r="K97" s="112">
        <v>134003</v>
      </c>
      <c r="L97" s="112">
        <v>141218</v>
      </c>
    </row>
    <row r="98" spans="6:12" x14ac:dyDescent="0.25">
      <c r="F98" s="112">
        <v>1500000</v>
      </c>
      <c r="G98" s="112">
        <v>74938</v>
      </c>
      <c r="H98" s="112">
        <v>83265</v>
      </c>
      <c r="I98" s="112">
        <v>105865</v>
      </c>
      <c r="J98" s="112">
        <v>132034</v>
      </c>
      <c r="K98" s="112">
        <v>154635</v>
      </c>
      <c r="L98" s="112">
        <v>162961</v>
      </c>
    </row>
    <row r="99" spans="6:12" x14ac:dyDescent="0.25">
      <c r="F99" s="112">
        <v>2000000</v>
      </c>
      <c r="G99" s="112">
        <v>93923</v>
      </c>
      <c r="H99" s="112">
        <v>104358</v>
      </c>
      <c r="I99" s="112">
        <v>132684</v>
      </c>
      <c r="J99" s="112">
        <v>165483</v>
      </c>
      <c r="K99" s="112">
        <v>193808</v>
      </c>
      <c r="L99" s="112">
        <v>204244</v>
      </c>
    </row>
    <row r="100" spans="6:12" x14ac:dyDescent="0.25">
      <c r="F100" s="112">
        <v>3000000</v>
      </c>
      <c r="G100" s="112">
        <v>129059</v>
      </c>
      <c r="H100" s="112">
        <v>143398</v>
      </c>
      <c r="I100" s="112">
        <v>182321</v>
      </c>
      <c r="J100" s="112">
        <v>227389</v>
      </c>
      <c r="K100" s="112">
        <v>266311</v>
      </c>
      <c r="L100" s="112">
        <v>280651</v>
      </c>
    </row>
    <row r="101" spans="6:12" x14ac:dyDescent="0.25">
      <c r="F101" s="112">
        <v>5000000</v>
      </c>
      <c r="G101" s="112">
        <v>192384</v>
      </c>
      <c r="H101" s="112">
        <v>213760</v>
      </c>
      <c r="I101" s="112">
        <v>271781</v>
      </c>
      <c r="J101" s="112">
        <v>338962</v>
      </c>
      <c r="K101" s="112">
        <v>396983</v>
      </c>
      <c r="L101" s="112">
        <v>418359</v>
      </c>
    </row>
    <row r="102" spans="6:12" x14ac:dyDescent="0.25">
      <c r="F102" s="112">
        <v>7500000</v>
      </c>
      <c r="G102" s="112">
        <v>264487</v>
      </c>
      <c r="H102" s="112">
        <v>293874</v>
      </c>
      <c r="I102" s="112">
        <v>373640</v>
      </c>
      <c r="J102" s="112">
        <v>466001</v>
      </c>
      <c r="K102" s="112">
        <v>545767</v>
      </c>
      <c r="L102" s="112">
        <v>575154</v>
      </c>
    </row>
    <row r="103" spans="6:12" x14ac:dyDescent="0.25">
      <c r="F103" s="112">
        <v>10000000</v>
      </c>
      <c r="G103" s="112">
        <v>331398</v>
      </c>
      <c r="H103" s="112">
        <v>368220</v>
      </c>
      <c r="I103" s="112">
        <v>468166</v>
      </c>
      <c r="J103" s="112">
        <v>583892</v>
      </c>
      <c r="K103" s="112">
        <v>683838</v>
      </c>
      <c r="L103" s="112">
        <v>720660</v>
      </c>
    </row>
    <row r="104" spans="6:12" x14ac:dyDescent="0.25">
      <c r="F104" s="112">
        <v>15000000</v>
      </c>
      <c r="G104" s="112">
        <v>455117</v>
      </c>
      <c r="H104" s="112">
        <v>505686</v>
      </c>
      <c r="I104" s="112">
        <v>642943</v>
      </c>
      <c r="J104" s="112">
        <v>801873</v>
      </c>
      <c r="K104" s="112">
        <v>939131</v>
      </c>
      <c r="L104" s="112">
        <v>989699</v>
      </c>
    </row>
    <row r="105" spans="6:12" x14ac:dyDescent="0.25">
      <c r="F105" s="112">
        <v>20000000</v>
      </c>
      <c r="G105" s="112">
        <v>569574</v>
      </c>
      <c r="H105" s="112">
        <v>632860</v>
      </c>
      <c r="I105" s="112">
        <v>804636</v>
      </c>
      <c r="J105" s="112">
        <v>1003535</v>
      </c>
      <c r="K105" s="112">
        <v>1175311</v>
      </c>
      <c r="L105" s="112">
        <v>1238597</v>
      </c>
    </row>
    <row r="106" spans="6:12" x14ac:dyDescent="0.25">
      <c r="F106" s="112">
        <v>25000000</v>
      </c>
      <c r="G106" s="112">
        <v>677440</v>
      </c>
      <c r="H106" s="112">
        <v>752711</v>
      </c>
      <c r="I106" s="112">
        <v>957018</v>
      </c>
      <c r="J106" s="112">
        <v>1193585</v>
      </c>
      <c r="K106" s="112">
        <v>1397892</v>
      </c>
      <c r="L106" s="112">
        <v>1473163</v>
      </c>
    </row>
    <row r="108" spans="6:12" x14ac:dyDescent="0.25">
      <c r="F108" s="43" t="s">
        <v>68</v>
      </c>
      <c r="L108" s="121" t="s">
        <v>69</v>
      </c>
    </row>
    <row r="109" spans="6:12" x14ac:dyDescent="0.25">
      <c r="F109" s="112">
        <v>5000</v>
      </c>
      <c r="G109" s="112">
        <v>2132</v>
      </c>
      <c r="H109" s="112">
        <v>2547</v>
      </c>
      <c r="I109" s="112">
        <v>2990</v>
      </c>
      <c r="J109" s="112">
        <v>3405</v>
      </c>
      <c r="K109" s="112"/>
      <c r="L109" s="112"/>
    </row>
    <row r="110" spans="6:12" x14ac:dyDescent="0.25">
      <c r="F110" s="112">
        <v>10000</v>
      </c>
      <c r="G110" s="112">
        <v>3689</v>
      </c>
      <c r="H110" s="112">
        <v>4408</v>
      </c>
      <c r="I110" s="112">
        <v>5174</v>
      </c>
      <c r="J110" s="112">
        <v>5893</v>
      </c>
      <c r="K110" s="112"/>
      <c r="L110" s="112"/>
    </row>
    <row r="111" spans="6:12" x14ac:dyDescent="0.25">
      <c r="F111" s="112">
        <v>15000</v>
      </c>
      <c r="G111" s="112">
        <v>5084</v>
      </c>
      <c r="H111" s="112">
        <v>6075</v>
      </c>
      <c r="I111" s="112">
        <v>7131</v>
      </c>
      <c r="J111" s="112">
        <v>8122</v>
      </c>
      <c r="K111" s="112"/>
      <c r="L111" s="112"/>
    </row>
    <row r="112" spans="6:12" x14ac:dyDescent="0.25">
      <c r="F112" s="112">
        <v>25000</v>
      </c>
      <c r="G112" s="112">
        <v>7615</v>
      </c>
      <c r="H112" s="112">
        <v>9098</v>
      </c>
      <c r="I112" s="112">
        <v>10681</v>
      </c>
      <c r="J112" s="112">
        <v>12164</v>
      </c>
      <c r="K112" s="112"/>
      <c r="L112" s="112"/>
    </row>
    <row r="113" spans="6:12" x14ac:dyDescent="0.25">
      <c r="F113" s="112">
        <v>35000</v>
      </c>
      <c r="G113" s="112">
        <v>9934</v>
      </c>
      <c r="H113" s="112">
        <v>11869</v>
      </c>
      <c r="I113" s="112">
        <v>13934</v>
      </c>
      <c r="J113" s="112">
        <v>15869</v>
      </c>
      <c r="K113" s="112"/>
      <c r="L113" s="112"/>
    </row>
    <row r="114" spans="6:12" x14ac:dyDescent="0.25">
      <c r="F114" s="112">
        <v>50000</v>
      </c>
      <c r="G114" s="112">
        <v>13165</v>
      </c>
      <c r="H114" s="112">
        <v>15729</v>
      </c>
      <c r="I114" s="112">
        <v>18465</v>
      </c>
      <c r="J114" s="112">
        <v>21029</v>
      </c>
      <c r="K114" s="112"/>
      <c r="L114" s="112"/>
    </row>
    <row r="115" spans="6:12" x14ac:dyDescent="0.25">
      <c r="F115" s="112">
        <v>75000</v>
      </c>
      <c r="G115" s="112">
        <v>18122</v>
      </c>
      <c r="H115" s="112">
        <v>21652</v>
      </c>
      <c r="I115" s="112">
        <v>25418</v>
      </c>
      <c r="J115" s="112">
        <v>28948</v>
      </c>
      <c r="K115" s="112"/>
      <c r="L115" s="112"/>
    </row>
    <row r="116" spans="6:12" x14ac:dyDescent="0.25">
      <c r="F116" s="112">
        <v>100000</v>
      </c>
      <c r="G116" s="112">
        <v>22723</v>
      </c>
      <c r="H116" s="112">
        <v>27150</v>
      </c>
      <c r="I116" s="112">
        <v>31872</v>
      </c>
      <c r="J116" s="112">
        <v>36299</v>
      </c>
      <c r="K116" s="112"/>
      <c r="L116" s="112"/>
    </row>
    <row r="117" spans="6:12" x14ac:dyDescent="0.25">
      <c r="F117" s="112">
        <v>150000</v>
      </c>
      <c r="G117" s="112">
        <v>31228</v>
      </c>
      <c r="H117" s="112">
        <v>37311</v>
      </c>
      <c r="I117" s="112">
        <v>43800</v>
      </c>
      <c r="J117" s="112">
        <v>49883</v>
      </c>
      <c r="K117" s="112"/>
      <c r="L117" s="112"/>
    </row>
    <row r="118" spans="6:12" x14ac:dyDescent="0.25">
      <c r="F118" s="112">
        <v>250000</v>
      </c>
      <c r="G118" s="112">
        <v>46640</v>
      </c>
      <c r="H118" s="112">
        <v>55726</v>
      </c>
      <c r="I118" s="112">
        <v>65418</v>
      </c>
      <c r="J118" s="112">
        <v>74504</v>
      </c>
      <c r="K118" s="112"/>
      <c r="L118" s="112"/>
    </row>
    <row r="119" spans="6:12" x14ac:dyDescent="0.25">
      <c r="F119" s="112">
        <v>500000</v>
      </c>
      <c r="G119" s="112">
        <v>80684</v>
      </c>
      <c r="H119" s="112">
        <v>96402</v>
      </c>
      <c r="I119" s="112">
        <v>113168</v>
      </c>
      <c r="J119" s="112">
        <v>128886</v>
      </c>
      <c r="K119" s="112"/>
      <c r="L119" s="112"/>
    </row>
    <row r="120" spans="6:12" x14ac:dyDescent="0.25">
      <c r="F120" s="112">
        <v>750000</v>
      </c>
      <c r="G120" s="112">
        <v>111105</v>
      </c>
      <c r="H120" s="112">
        <v>132749</v>
      </c>
      <c r="I120" s="112">
        <v>155836</v>
      </c>
      <c r="J120" s="112">
        <v>177480</v>
      </c>
      <c r="K120" s="112"/>
      <c r="L120" s="112"/>
    </row>
    <row r="121" spans="6:12" x14ac:dyDescent="0.25">
      <c r="F121" s="112">
        <v>1000000</v>
      </c>
      <c r="G121" s="112">
        <v>139347</v>
      </c>
      <c r="H121" s="112">
        <v>166493</v>
      </c>
      <c r="I121" s="112">
        <v>195448</v>
      </c>
      <c r="J121" s="112">
        <v>222594</v>
      </c>
      <c r="K121" s="112"/>
      <c r="L121" s="112"/>
    </row>
    <row r="122" spans="6:12" x14ac:dyDescent="0.25">
      <c r="F122" s="112">
        <v>1250000</v>
      </c>
      <c r="G122" s="112">
        <v>166043</v>
      </c>
      <c r="H122" s="112">
        <v>198389</v>
      </c>
      <c r="I122" s="112">
        <v>232891</v>
      </c>
      <c r="J122" s="112">
        <v>265237</v>
      </c>
      <c r="K122" s="112"/>
      <c r="L122" s="112"/>
    </row>
    <row r="123" spans="6:12" x14ac:dyDescent="0.25">
      <c r="F123" s="112">
        <v>1500000</v>
      </c>
      <c r="G123" s="112">
        <v>191545</v>
      </c>
      <c r="H123" s="112">
        <v>228859</v>
      </c>
      <c r="I123" s="112">
        <v>268660</v>
      </c>
      <c r="J123" s="112">
        <v>305974</v>
      </c>
      <c r="K123" s="112"/>
      <c r="L123" s="112"/>
    </row>
    <row r="124" spans="6:12" x14ac:dyDescent="0.25">
      <c r="F124" s="112">
        <v>2000000</v>
      </c>
      <c r="G124" s="112">
        <v>239792</v>
      </c>
      <c r="H124" s="112">
        <v>286504</v>
      </c>
      <c r="I124" s="112">
        <v>336331</v>
      </c>
      <c r="J124" s="112">
        <v>383044</v>
      </c>
      <c r="K124" s="112"/>
      <c r="L124" s="112"/>
    </row>
    <row r="125" spans="6:12" x14ac:dyDescent="0.25">
      <c r="F125" s="112">
        <v>2500000</v>
      </c>
      <c r="G125" s="112">
        <v>285649</v>
      </c>
      <c r="H125" s="112">
        <v>341295</v>
      </c>
      <c r="I125" s="112">
        <v>400650</v>
      </c>
      <c r="J125" s="112">
        <v>456296</v>
      </c>
      <c r="K125" s="112"/>
      <c r="L125" s="112"/>
    </row>
    <row r="126" spans="6:12" x14ac:dyDescent="0.25">
      <c r="F126" s="112">
        <v>3000000</v>
      </c>
      <c r="G126" s="112">
        <v>329420</v>
      </c>
      <c r="H126" s="112">
        <v>393593</v>
      </c>
      <c r="I126" s="112">
        <v>462044</v>
      </c>
      <c r="J126" s="112">
        <v>526217</v>
      </c>
      <c r="K126" s="112"/>
      <c r="L126" s="112"/>
    </row>
    <row r="127" spans="6:12" x14ac:dyDescent="0.25">
      <c r="F127" s="112">
        <v>3500000</v>
      </c>
      <c r="G127" s="112">
        <v>371491</v>
      </c>
      <c r="H127" s="112">
        <v>443859</v>
      </c>
      <c r="I127" s="112">
        <v>521052</v>
      </c>
      <c r="J127" s="112">
        <v>593420</v>
      </c>
      <c r="K127" s="112"/>
      <c r="L127" s="112"/>
    </row>
    <row r="128" spans="6:12" x14ac:dyDescent="0.25">
      <c r="F128" s="112">
        <v>4000000</v>
      </c>
      <c r="G128" s="112">
        <v>412126</v>
      </c>
      <c r="H128" s="112">
        <v>492410</v>
      </c>
      <c r="I128" s="112">
        <v>578046</v>
      </c>
      <c r="J128" s="112">
        <v>658331</v>
      </c>
      <c r="K128" s="112"/>
      <c r="L128" s="112"/>
    </row>
    <row r="129" spans="6:12" x14ac:dyDescent="0.25">
      <c r="F129" s="112">
        <v>5500000</v>
      </c>
      <c r="G129" s="112">
        <v>530082</v>
      </c>
      <c r="H129" s="112">
        <v>633344</v>
      </c>
      <c r="I129" s="112">
        <v>743491</v>
      </c>
      <c r="J129" s="112">
        <v>846754</v>
      </c>
      <c r="K129" s="112"/>
      <c r="L129" s="112"/>
    </row>
    <row r="130" spans="6:12" x14ac:dyDescent="0.25">
      <c r="F130" s="112">
        <v>7000000</v>
      </c>
      <c r="G130" s="112">
        <v>641179</v>
      </c>
      <c r="H130" s="112">
        <v>766084</v>
      </c>
      <c r="I130" s="112">
        <v>899316</v>
      </c>
      <c r="J130" s="112">
        <v>1024221</v>
      </c>
      <c r="K130" s="112"/>
      <c r="L130" s="112"/>
    </row>
  </sheetData>
  <mergeCells count="1">
    <mergeCell ref="A1:D4"/>
  </mergeCells>
  <conditionalFormatting sqref="D23:D24">
    <cfRule type="expression" dxfId="5" priority="1">
      <formula>$C$24="KG 400:"</formula>
    </cfRule>
  </conditionalFormatting>
  <conditionalFormatting sqref="G32:L33">
    <cfRule type="expression" dxfId="4" priority="3">
      <formula>AND(OR(G$11=MIN($G$11:$L$11),G$11=MAX($G$11:$L$11)),OR($N32=MIN($M$12:$M$31),$N32=MAX($M$12:$M$31)))</formula>
    </cfRule>
  </conditionalFormatting>
  <conditionalFormatting sqref="H12:L12 G13:L33">
    <cfRule type="expression" dxfId="3" priority="2">
      <formula>AND(OR(G$11=MIN($G$11:$L$11),G$11=MAX($G$11:$L$11)),OR($M12=MIN($M$12:$M$33),$M12=MAX($M$12:$M$33)))</formula>
    </cfRule>
  </conditionalFormatting>
  <dataValidations count="3">
    <dataValidation type="list" allowBlank="1" showInputMessage="1" showErrorMessage="1" sqref="C18" xr:uid="{00000000-0002-0000-0300-000000000000}">
      <formula1>$E$18:$E$22</formula1>
    </dataValidation>
    <dataValidation type="list" allowBlank="1" showInputMessage="1" showErrorMessage="1" sqref="C13" xr:uid="{00000000-0002-0000-0300-000001000000}">
      <formula1>IF(Gewerk=$E$11,$E$13:$E$15,$E$13:$E$17)</formula1>
    </dataValidation>
    <dataValidation type="list" allowBlank="1" showInputMessage="1" showErrorMessage="1" sqref="C8" xr:uid="{00000000-0002-0000-0300-000002000000}">
      <formula1>$E$8:$E$12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N130"/>
  <sheetViews>
    <sheetView view="pageBreakPreview" zoomScale="115" zoomScaleNormal="115" zoomScaleSheetLayoutView="115" workbookViewId="0">
      <selection activeCell="C27" sqref="C27"/>
    </sheetView>
  </sheetViews>
  <sheetFormatPr baseColWidth="10" defaultColWidth="9.109375" defaultRowHeight="13.2" x14ac:dyDescent="0.25"/>
  <cols>
    <col min="1" max="1" width="11" style="43" bestFit="1" customWidth="1"/>
    <col min="2" max="2" width="13.88671875" style="43" bestFit="1" customWidth="1"/>
    <col min="3" max="3" width="22.44140625" style="43" bestFit="1" customWidth="1"/>
    <col min="4" max="4" width="17.44140625" style="43" bestFit="1" customWidth="1"/>
    <col min="5" max="5" width="22.44140625" style="43" bestFit="1" customWidth="1"/>
    <col min="6" max="6" width="17.88671875" style="43" customWidth="1"/>
    <col min="7" max="8" width="14.5546875" style="43" bestFit="1" customWidth="1"/>
    <col min="9" max="11" width="16.33203125" style="43" bestFit="1" customWidth="1"/>
    <col min="12" max="12" width="15.88671875" style="43" customWidth="1"/>
    <col min="13" max="13" width="9.109375" style="43"/>
    <col min="14" max="14" width="25.33203125" style="43" customWidth="1"/>
    <col min="15" max="16384" width="9.109375" style="43"/>
  </cols>
  <sheetData>
    <row r="1" spans="1:13" x14ac:dyDescent="0.25">
      <c r="A1" s="282" t="s">
        <v>20</v>
      </c>
      <c r="B1" s="283"/>
      <c r="C1" s="283"/>
      <c r="D1" s="284"/>
      <c r="E1" s="42" t="s">
        <v>21</v>
      </c>
    </row>
    <row r="2" spans="1:13" x14ac:dyDescent="0.25">
      <c r="A2" s="285"/>
      <c r="B2" s="286"/>
      <c r="C2" s="286"/>
      <c r="D2" s="287"/>
      <c r="E2" s="44" t="s">
        <v>22</v>
      </c>
    </row>
    <row r="3" spans="1:13" x14ac:dyDescent="0.25">
      <c r="A3" s="285"/>
      <c r="B3" s="286"/>
      <c r="C3" s="286"/>
      <c r="D3" s="287"/>
      <c r="E3" s="44" t="s">
        <v>23</v>
      </c>
    </row>
    <row r="4" spans="1:13" x14ac:dyDescent="0.25">
      <c r="A4" s="288"/>
      <c r="B4" s="289"/>
      <c r="C4" s="289"/>
      <c r="D4" s="290"/>
      <c r="E4" s="45" t="s">
        <v>24</v>
      </c>
    </row>
    <row r="5" spans="1:13" x14ac:dyDescent="0.25">
      <c r="A5" s="46"/>
      <c r="B5" s="47"/>
      <c r="C5" s="47"/>
      <c r="D5" s="47"/>
      <c r="E5" s="48"/>
    </row>
    <row r="6" spans="1:13" x14ac:dyDescent="0.25">
      <c r="A6" s="49" t="s">
        <v>25</v>
      </c>
      <c r="B6" s="43" t="s">
        <v>26</v>
      </c>
      <c r="E6" s="50"/>
    </row>
    <row r="7" spans="1:13" x14ac:dyDescent="0.25">
      <c r="A7" s="45"/>
      <c r="B7" s="51" t="s">
        <v>27</v>
      </c>
      <c r="C7" s="51"/>
      <c r="D7" s="51"/>
      <c r="E7" s="52"/>
    </row>
    <row r="8" spans="1:13" ht="12.75" customHeight="1" x14ac:dyDescent="0.25">
      <c r="A8" s="53" t="s">
        <v>28</v>
      </c>
      <c r="B8" s="54" t="s">
        <v>29</v>
      </c>
      <c r="C8" s="55" t="s">
        <v>39</v>
      </c>
      <c r="D8" s="47" t="s">
        <v>31</v>
      </c>
      <c r="E8" s="56" t="s">
        <v>30</v>
      </c>
      <c r="F8" s="57" t="str">
        <f>C8</f>
        <v>Technische Ausrüstung</v>
      </c>
      <c r="G8" s="58"/>
      <c r="H8" s="58"/>
      <c r="I8" s="58"/>
    </row>
    <row r="9" spans="1:13" ht="12.75" customHeight="1" x14ac:dyDescent="0.25">
      <c r="A9" s="59"/>
      <c r="B9" s="60"/>
      <c r="C9" s="60" t="str">
        <f>IF(AND(C8&lt;&gt;E8,C8&lt;&gt;E9,C8&lt;&gt;E10,C8&lt;&gt;E11,C8&lt;&gt;E12),"Falsche Eingabe!","Eingabe i.O.")</f>
        <v>Eingabe i.O.</v>
      </c>
      <c r="D9" s="58"/>
      <c r="E9" s="61" t="s">
        <v>32</v>
      </c>
      <c r="F9" s="62"/>
      <c r="G9" s="62"/>
      <c r="H9" s="62"/>
      <c r="I9" s="62"/>
      <c r="J9" s="62"/>
      <c r="K9" s="62"/>
      <c r="L9" s="17"/>
    </row>
    <row r="10" spans="1:13" x14ac:dyDescent="0.25">
      <c r="A10" s="59"/>
      <c r="B10" s="60"/>
      <c r="C10" s="57"/>
      <c r="D10" s="57"/>
      <c r="E10" s="61" t="s">
        <v>33</v>
      </c>
      <c r="F10" s="63" t="s">
        <v>34</v>
      </c>
      <c r="G10" s="64" t="s">
        <v>16</v>
      </c>
      <c r="H10" s="64" t="s">
        <v>15</v>
      </c>
      <c r="I10" s="64" t="s">
        <v>35</v>
      </c>
      <c r="J10" s="64" t="s">
        <v>36</v>
      </c>
      <c r="K10" s="64" t="s">
        <v>37</v>
      </c>
      <c r="L10" s="65" t="s">
        <v>38</v>
      </c>
    </row>
    <row r="11" spans="1:13" x14ac:dyDescent="0.25">
      <c r="A11" s="59"/>
      <c r="B11" s="60"/>
      <c r="C11" s="57"/>
      <c r="D11" s="57"/>
      <c r="E11" s="61" t="s">
        <v>39</v>
      </c>
      <c r="F11" s="66" t="s">
        <v>40</v>
      </c>
      <c r="G11" s="67" t="str">
        <f t="shared" ref="G11:H11" si="0">IF(OR(G10=$C$13,F10=$C$13),COLUMN(G10),"")</f>
        <v/>
      </c>
      <c r="H11" s="67">
        <f t="shared" si="0"/>
        <v>8</v>
      </c>
      <c r="I11" s="67">
        <f>IF(OR(I10=$C$13,H10=$C$13),COLUMN(I10),"")</f>
        <v>9</v>
      </c>
      <c r="J11" s="67" t="str">
        <f t="shared" ref="J11:L11" si="1">IF(OR(J10=$C$13,I10=$C$13),COLUMN(J10),"")</f>
        <v/>
      </c>
      <c r="K11" s="67" t="str">
        <f t="shared" si="1"/>
        <v/>
      </c>
      <c r="L11" s="68" t="str">
        <f t="shared" si="1"/>
        <v/>
      </c>
    </row>
    <row r="12" spans="1:13" x14ac:dyDescent="0.25">
      <c r="A12" s="45"/>
      <c r="B12" s="51"/>
      <c r="C12" s="51"/>
      <c r="D12" s="51"/>
      <c r="E12" s="69" t="s">
        <v>41</v>
      </c>
      <c r="F12" s="70">
        <f t="shared" ref="F12:L27" si="2">IF(OR($F$8=$E$8,$F$8=$E$10),F37,IF($F$8=$E$9,F61,IF($F$8=$E$12,F85,IF($F$8=$E$11,F109,0))))</f>
        <v>5000</v>
      </c>
      <c r="G12" s="71">
        <f t="shared" si="2"/>
        <v>2132</v>
      </c>
      <c r="H12" s="72">
        <f t="shared" si="2"/>
        <v>2547</v>
      </c>
      <c r="I12" s="72">
        <f t="shared" si="2"/>
        <v>2990</v>
      </c>
      <c r="J12" s="73">
        <f t="shared" si="2"/>
        <v>3405</v>
      </c>
      <c r="K12" s="73">
        <f t="shared" si="2"/>
        <v>0</v>
      </c>
      <c r="L12" s="74">
        <f t="shared" si="2"/>
        <v>0</v>
      </c>
      <c r="M12" s="17" t="e">
        <f t="shared" ref="M12:M25" si="3">IF(AND($D$32&gt;=F12,$D$32&lt;F13),ROW(F12),IF(AND($D$32&gt;=F11,$D$32&lt;F12),ROW(F12),""))</f>
        <v>#REF!</v>
      </c>
    </row>
    <row r="13" spans="1:13" x14ac:dyDescent="0.25">
      <c r="A13" s="49" t="s">
        <v>42</v>
      </c>
      <c r="B13" s="43" t="s">
        <v>43</v>
      </c>
      <c r="C13" s="75" t="s">
        <v>15</v>
      </c>
      <c r="D13" s="43" t="s">
        <v>31</v>
      </c>
      <c r="E13" s="61" t="s">
        <v>16</v>
      </c>
      <c r="F13" s="76">
        <f t="shared" si="2"/>
        <v>10000</v>
      </c>
      <c r="G13" s="77">
        <f t="shared" si="2"/>
        <v>3689</v>
      </c>
      <c r="H13" s="78">
        <f t="shared" si="2"/>
        <v>4408</v>
      </c>
      <c r="I13" s="78">
        <f t="shared" si="2"/>
        <v>5174</v>
      </c>
      <c r="J13" s="78">
        <f t="shared" si="2"/>
        <v>5893</v>
      </c>
      <c r="K13" s="78">
        <f t="shared" si="2"/>
        <v>0</v>
      </c>
      <c r="L13" s="79">
        <f t="shared" si="2"/>
        <v>0</v>
      </c>
      <c r="M13" s="17" t="e">
        <f t="shared" si="3"/>
        <v>#REF!</v>
      </c>
    </row>
    <row r="14" spans="1:13" x14ac:dyDescent="0.25">
      <c r="A14" s="80"/>
      <c r="C14" s="60" t="str">
        <f>IF(AND(C13&lt;&gt;E13,C13&lt;&gt;E14,C13&lt;&gt;E15,C13&lt;&gt;E16,C13&lt;&gt;E17),"Falsche Eingabe!","Eingabe i.O.")</f>
        <v>Eingabe i.O.</v>
      </c>
      <c r="E14" s="50" t="s">
        <v>15</v>
      </c>
      <c r="F14" s="76">
        <f t="shared" si="2"/>
        <v>15000</v>
      </c>
      <c r="G14" s="77">
        <f t="shared" si="2"/>
        <v>5084</v>
      </c>
      <c r="H14" s="78">
        <f t="shared" si="2"/>
        <v>6075</v>
      </c>
      <c r="I14" s="78">
        <f t="shared" si="2"/>
        <v>7131</v>
      </c>
      <c r="J14" s="78">
        <f t="shared" si="2"/>
        <v>8122</v>
      </c>
      <c r="K14" s="78">
        <f t="shared" si="2"/>
        <v>0</v>
      </c>
      <c r="L14" s="79">
        <f t="shared" si="2"/>
        <v>0</v>
      </c>
      <c r="M14" s="17" t="e">
        <f t="shared" si="3"/>
        <v>#REF!</v>
      </c>
    </row>
    <row r="15" spans="1:13" x14ac:dyDescent="0.25">
      <c r="A15" s="80"/>
      <c r="E15" s="50" t="s">
        <v>35</v>
      </c>
      <c r="F15" s="76">
        <f t="shared" si="2"/>
        <v>25000</v>
      </c>
      <c r="G15" s="77">
        <f t="shared" si="2"/>
        <v>7615</v>
      </c>
      <c r="H15" s="78">
        <f t="shared" si="2"/>
        <v>9098</v>
      </c>
      <c r="I15" s="78">
        <f t="shared" si="2"/>
        <v>10681</v>
      </c>
      <c r="J15" s="78">
        <f t="shared" si="2"/>
        <v>12164</v>
      </c>
      <c r="K15" s="78">
        <f t="shared" si="2"/>
        <v>0</v>
      </c>
      <c r="L15" s="79">
        <f t="shared" si="2"/>
        <v>0</v>
      </c>
      <c r="M15" s="17" t="e">
        <f t="shared" si="3"/>
        <v>#REF!</v>
      </c>
    </row>
    <row r="16" spans="1:13" x14ac:dyDescent="0.25">
      <c r="A16" s="80"/>
      <c r="E16" s="50" t="str">
        <f>IF(C8=E11,"","IV")</f>
        <v/>
      </c>
      <c r="F16" s="81">
        <f t="shared" si="2"/>
        <v>35000</v>
      </c>
      <c r="G16" s="82">
        <f t="shared" si="2"/>
        <v>9934</v>
      </c>
      <c r="H16" s="83">
        <f t="shared" si="2"/>
        <v>11869</v>
      </c>
      <c r="I16" s="83">
        <f t="shared" si="2"/>
        <v>13934</v>
      </c>
      <c r="J16" s="83">
        <f t="shared" si="2"/>
        <v>15869</v>
      </c>
      <c r="K16" s="83">
        <f t="shared" si="2"/>
        <v>0</v>
      </c>
      <c r="L16" s="84">
        <f t="shared" si="2"/>
        <v>0</v>
      </c>
      <c r="M16" s="17" t="e">
        <f t="shared" si="3"/>
        <v>#REF!</v>
      </c>
    </row>
    <row r="17" spans="1:14" x14ac:dyDescent="0.25">
      <c r="A17" s="45"/>
      <c r="B17" s="51"/>
      <c r="C17" s="51"/>
      <c r="D17" s="51"/>
      <c r="E17" s="52" t="str">
        <f>IF(C8=E11,"","V")</f>
        <v/>
      </c>
      <c r="F17" s="70">
        <f t="shared" si="2"/>
        <v>50000</v>
      </c>
      <c r="G17" s="85">
        <f t="shared" si="2"/>
        <v>13165</v>
      </c>
      <c r="H17" s="73">
        <f t="shared" si="2"/>
        <v>15729</v>
      </c>
      <c r="I17" s="73">
        <f t="shared" si="2"/>
        <v>18465</v>
      </c>
      <c r="J17" s="73">
        <f t="shared" si="2"/>
        <v>21029</v>
      </c>
      <c r="K17" s="73">
        <f t="shared" si="2"/>
        <v>0</v>
      </c>
      <c r="L17" s="74">
        <f t="shared" si="2"/>
        <v>0</v>
      </c>
      <c r="M17" s="17" t="e">
        <f t="shared" si="3"/>
        <v>#REF!</v>
      </c>
    </row>
    <row r="18" spans="1:14" x14ac:dyDescent="0.25">
      <c r="A18" s="49" t="s">
        <v>44</v>
      </c>
      <c r="B18" s="43" t="s">
        <v>45</v>
      </c>
      <c r="C18" s="86">
        <v>0</v>
      </c>
      <c r="D18" s="43" t="s">
        <v>46</v>
      </c>
      <c r="E18" s="87">
        <v>0</v>
      </c>
      <c r="F18" s="76">
        <f t="shared" si="2"/>
        <v>75000</v>
      </c>
      <c r="G18" s="77">
        <f t="shared" si="2"/>
        <v>18122</v>
      </c>
      <c r="H18" s="78">
        <f t="shared" si="2"/>
        <v>21652</v>
      </c>
      <c r="I18" s="78">
        <f t="shared" si="2"/>
        <v>25418</v>
      </c>
      <c r="J18" s="78">
        <f t="shared" si="2"/>
        <v>28948</v>
      </c>
      <c r="K18" s="78">
        <f t="shared" si="2"/>
        <v>0</v>
      </c>
      <c r="L18" s="79">
        <f t="shared" si="2"/>
        <v>0</v>
      </c>
      <c r="M18" s="17" t="e">
        <f t="shared" si="3"/>
        <v>#REF!</v>
      </c>
    </row>
    <row r="19" spans="1:14" x14ac:dyDescent="0.25">
      <c r="A19" s="80"/>
      <c r="B19" s="43" t="s">
        <v>47</v>
      </c>
      <c r="C19" s="60" t="str">
        <f>IF(AND(C18&gt;=0,C18&lt;=1),"Eingabe i.O.","Falsche Eingabe!")</f>
        <v>Eingabe i.O.</v>
      </c>
      <c r="E19" s="87">
        <v>0.25</v>
      </c>
      <c r="F19" s="76">
        <f t="shared" si="2"/>
        <v>100000</v>
      </c>
      <c r="G19" s="77">
        <f t="shared" si="2"/>
        <v>22723</v>
      </c>
      <c r="H19" s="78">
        <f t="shared" si="2"/>
        <v>27150</v>
      </c>
      <c r="I19" s="78">
        <f t="shared" si="2"/>
        <v>31872</v>
      </c>
      <c r="J19" s="78">
        <f t="shared" si="2"/>
        <v>36299</v>
      </c>
      <c r="K19" s="78">
        <f t="shared" si="2"/>
        <v>0</v>
      </c>
      <c r="L19" s="79">
        <f t="shared" si="2"/>
        <v>0</v>
      </c>
      <c r="M19" s="17" t="e">
        <f t="shared" si="3"/>
        <v>#REF!</v>
      </c>
    </row>
    <row r="20" spans="1:14" x14ac:dyDescent="0.25">
      <c r="A20" s="80"/>
      <c r="E20" s="87">
        <v>0.5</v>
      </c>
      <c r="F20" s="76">
        <f t="shared" si="2"/>
        <v>150000</v>
      </c>
      <c r="G20" s="77">
        <f t="shared" si="2"/>
        <v>31228</v>
      </c>
      <c r="H20" s="78">
        <f t="shared" si="2"/>
        <v>37311</v>
      </c>
      <c r="I20" s="78">
        <f t="shared" si="2"/>
        <v>43800</v>
      </c>
      <c r="J20" s="78">
        <f t="shared" si="2"/>
        <v>49883</v>
      </c>
      <c r="K20" s="78">
        <f t="shared" si="2"/>
        <v>0</v>
      </c>
      <c r="L20" s="79">
        <f t="shared" si="2"/>
        <v>0</v>
      </c>
      <c r="M20" s="17" t="e">
        <f t="shared" si="3"/>
        <v>#REF!</v>
      </c>
    </row>
    <row r="21" spans="1:14" x14ac:dyDescent="0.25">
      <c r="A21" s="80"/>
      <c r="E21" s="87">
        <v>0.75</v>
      </c>
      <c r="F21" s="81">
        <f t="shared" si="2"/>
        <v>250000</v>
      </c>
      <c r="G21" s="82">
        <f t="shared" si="2"/>
        <v>46640</v>
      </c>
      <c r="H21" s="83">
        <f t="shared" si="2"/>
        <v>55726</v>
      </c>
      <c r="I21" s="83">
        <f t="shared" si="2"/>
        <v>65418</v>
      </c>
      <c r="J21" s="83">
        <f t="shared" si="2"/>
        <v>74504</v>
      </c>
      <c r="K21" s="83">
        <f t="shared" si="2"/>
        <v>0</v>
      </c>
      <c r="L21" s="84">
        <f t="shared" si="2"/>
        <v>0</v>
      </c>
      <c r="M21" s="17" t="e">
        <f t="shared" si="3"/>
        <v>#REF!</v>
      </c>
    </row>
    <row r="22" spans="1:14" x14ac:dyDescent="0.25">
      <c r="A22" s="45"/>
      <c r="B22" s="51"/>
      <c r="C22" s="51"/>
      <c r="D22" s="51"/>
      <c r="E22" s="88">
        <v>1</v>
      </c>
      <c r="F22" s="70">
        <f t="shared" si="2"/>
        <v>500000</v>
      </c>
      <c r="G22" s="85">
        <f t="shared" si="2"/>
        <v>80684</v>
      </c>
      <c r="H22" s="73">
        <f t="shared" si="2"/>
        <v>96402</v>
      </c>
      <c r="I22" s="73">
        <f t="shared" si="2"/>
        <v>113168</v>
      </c>
      <c r="J22" s="73">
        <f t="shared" si="2"/>
        <v>128886</v>
      </c>
      <c r="K22" s="73">
        <f t="shared" si="2"/>
        <v>0</v>
      </c>
      <c r="L22" s="74">
        <f t="shared" si="2"/>
        <v>0</v>
      </c>
      <c r="M22" s="17" t="e">
        <f t="shared" si="3"/>
        <v>#REF!</v>
      </c>
    </row>
    <row r="23" spans="1:14" x14ac:dyDescent="0.25">
      <c r="A23" s="49" t="s">
        <v>48</v>
      </c>
      <c r="B23" s="43" t="s">
        <v>49</v>
      </c>
      <c r="C23" s="43" t="str">
        <f>IF(C8=E11,"Kosten ALG:",IF(C8=E9,"KG 500",IF(C8=E10,"KG 600","KG 300:")))</f>
        <v>Kosten ALG:</v>
      </c>
      <c r="D23" s="89" t="e">
        <f>#REF!</f>
        <v>#REF!</v>
      </c>
      <c r="E23" s="50" t="s">
        <v>50</v>
      </c>
      <c r="F23" s="76">
        <f t="shared" si="2"/>
        <v>750000</v>
      </c>
      <c r="G23" s="77">
        <f t="shared" si="2"/>
        <v>111105</v>
      </c>
      <c r="H23" s="90">
        <f t="shared" si="2"/>
        <v>132749</v>
      </c>
      <c r="I23" s="90">
        <f t="shared" si="2"/>
        <v>155836</v>
      </c>
      <c r="J23" s="90">
        <f t="shared" si="2"/>
        <v>177480</v>
      </c>
      <c r="K23" s="90">
        <f t="shared" si="2"/>
        <v>0</v>
      </c>
      <c r="L23" s="91">
        <f t="shared" si="2"/>
        <v>0</v>
      </c>
      <c r="M23" s="17" t="e">
        <f t="shared" si="3"/>
        <v>#REF!</v>
      </c>
    </row>
    <row r="24" spans="1:14" x14ac:dyDescent="0.25">
      <c r="A24" s="80"/>
      <c r="B24" s="43" t="s">
        <v>51</v>
      </c>
      <c r="C24" s="43" t="str">
        <f>IF(OR(C8=E11,C8=E9,C8=E10),"","KG 400:")</f>
        <v/>
      </c>
      <c r="D24" s="92">
        <v>1242000</v>
      </c>
      <c r="E24" s="50" t="str">
        <f>IF(C24="KG 400:",E23,"")</f>
        <v/>
      </c>
      <c r="F24" s="76">
        <f t="shared" si="2"/>
        <v>1000000</v>
      </c>
      <c r="G24" s="77">
        <f t="shared" si="2"/>
        <v>139347</v>
      </c>
      <c r="H24" s="90">
        <f t="shared" si="2"/>
        <v>166493</v>
      </c>
      <c r="I24" s="90">
        <f t="shared" si="2"/>
        <v>195448</v>
      </c>
      <c r="J24" s="90">
        <f t="shared" si="2"/>
        <v>222594</v>
      </c>
      <c r="K24" s="90">
        <f t="shared" si="2"/>
        <v>0</v>
      </c>
      <c r="L24" s="91">
        <f t="shared" si="2"/>
        <v>0</v>
      </c>
      <c r="M24" s="17" t="e">
        <f t="shared" si="3"/>
        <v>#REF!</v>
      </c>
    </row>
    <row r="25" spans="1:14" x14ac:dyDescent="0.25">
      <c r="A25" s="80"/>
      <c r="E25" s="50"/>
      <c r="F25" s="76">
        <f t="shared" si="2"/>
        <v>1250000</v>
      </c>
      <c r="G25" s="77">
        <f t="shared" si="2"/>
        <v>166043</v>
      </c>
      <c r="H25" s="90">
        <f t="shared" si="2"/>
        <v>198389</v>
      </c>
      <c r="I25" s="90">
        <f t="shared" si="2"/>
        <v>232891</v>
      </c>
      <c r="J25" s="90">
        <f t="shared" si="2"/>
        <v>265237</v>
      </c>
      <c r="K25" s="90">
        <f t="shared" si="2"/>
        <v>0</v>
      </c>
      <c r="L25" s="91">
        <f t="shared" si="2"/>
        <v>0</v>
      </c>
      <c r="M25" s="17" t="e">
        <f t="shared" si="3"/>
        <v>#REF!</v>
      </c>
    </row>
    <row r="26" spans="1:14" ht="14.4" x14ac:dyDescent="0.3">
      <c r="A26" s="80"/>
      <c r="E26" s="50"/>
      <c r="F26" s="81">
        <f t="shared" si="2"/>
        <v>1500000</v>
      </c>
      <c r="G26" s="82">
        <f t="shared" si="2"/>
        <v>191545</v>
      </c>
      <c r="H26" s="93">
        <f t="shared" si="2"/>
        <v>228859</v>
      </c>
      <c r="I26" s="93">
        <f t="shared" si="2"/>
        <v>268660</v>
      </c>
      <c r="J26" s="93">
        <f t="shared" si="2"/>
        <v>305974</v>
      </c>
      <c r="K26" s="93">
        <f t="shared" si="2"/>
        <v>0</v>
      </c>
      <c r="L26" s="94">
        <f t="shared" si="2"/>
        <v>0</v>
      </c>
      <c r="M26" s="17" t="e">
        <f>IF(AND($D$32&gt;=F26,$D$32&lt;F27),ROW(F26),IF(AND($D$32&gt;=F25,$D$32&lt;F26),ROW(F26),""))</f>
        <v>#REF!</v>
      </c>
      <c r="N26" s="95"/>
    </row>
    <row r="27" spans="1:14" ht="14.4" x14ac:dyDescent="0.3">
      <c r="A27" s="45"/>
      <c r="B27" s="51"/>
      <c r="C27" s="51"/>
      <c r="D27" s="51"/>
      <c r="E27" s="52"/>
      <c r="F27" s="76">
        <f t="shared" si="2"/>
        <v>2000000</v>
      </c>
      <c r="G27" s="77">
        <f t="shared" si="2"/>
        <v>239792</v>
      </c>
      <c r="H27" s="90">
        <f t="shared" si="2"/>
        <v>286504</v>
      </c>
      <c r="I27" s="90">
        <f t="shared" si="2"/>
        <v>336331</v>
      </c>
      <c r="J27" s="90">
        <f t="shared" si="2"/>
        <v>383044</v>
      </c>
      <c r="K27" s="90">
        <f t="shared" si="2"/>
        <v>0</v>
      </c>
      <c r="L27" s="91">
        <f t="shared" si="2"/>
        <v>0</v>
      </c>
      <c r="M27" s="17" t="e">
        <f t="shared" ref="M27:M33" si="4">IF(AND($D$32&gt;=F27,$D$32&lt;F28),ROW(F27),IF(AND($D$32&gt;=F26,$D$32&lt;F27),ROW(F27),""))</f>
        <v>#REF!</v>
      </c>
      <c r="N27"/>
    </row>
    <row r="28" spans="1:14" ht="14.4" x14ac:dyDescent="0.3">
      <c r="A28" s="49" t="s">
        <v>52</v>
      </c>
      <c r="B28" s="43" t="s">
        <v>49</v>
      </c>
      <c r="C28" s="43" t="str">
        <f>C23</f>
        <v>Kosten ALG:</v>
      </c>
      <c r="D28" s="78" t="e">
        <f>IF(C8=E12,D23*0.55,D23)</f>
        <v>#REF!</v>
      </c>
      <c r="E28" s="50"/>
      <c r="F28" s="76">
        <f t="shared" ref="F28:L33" si="5">IF(OR($F$8=$E$8,$F$8=$E$10),F53,IF($F$8=$E$9,F77,IF($F$8=$E$12,F101,IF($F$8=$E$11,F125,0))))</f>
        <v>2500000</v>
      </c>
      <c r="G28" s="77">
        <f t="shared" si="5"/>
        <v>285649</v>
      </c>
      <c r="H28" s="90">
        <f t="shared" si="5"/>
        <v>341295</v>
      </c>
      <c r="I28" s="90">
        <f t="shared" si="5"/>
        <v>400650</v>
      </c>
      <c r="J28" s="90">
        <f t="shared" si="5"/>
        <v>456296</v>
      </c>
      <c r="K28" s="90">
        <f t="shared" si="5"/>
        <v>0</v>
      </c>
      <c r="L28" s="91">
        <f t="shared" si="5"/>
        <v>0</v>
      </c>
      <c r="M28" s="17" t="e">
        <f t="shared" si="4"/>
        <v>#REF!</v>
      </c>
      <c r="N28"/>
    </row>
    <row r="29" spans="1:14" ht="14.4" x14ac:dyDescent="0.3">
      <c r="A29" s="80"/>
      <c r="B29" s="43" t="s">
        <v>51</v>
      </c>
      <c r="C29" s="43" t="str">
        <f>C24</f>
        <v/>
      </c>
      <c r="D29" s="78" t="str">
        <f>IF(C8=E12,D24*0.1,IF(C8=E8,IF(D24&gt;D23*0.25,D23*0.25+(D24-D23*0.25)*0.5,D24),""))</f>
        <v/>
      </c>
      <c r="E29" s="50"/>
      <c r="F29" s="76">
        <f t="shared" si="5"/>
        <v>3000000</v>
      </c>
      <c r="G29" s="77">
        <f t="shared" si="5"/>
        <v>329420</v>
      </c>
      <c r="H29" s="90">
        <f t="shared" si="5"/>
        <v>393593</v>
      </c>
      <c r="I29" s="90">
        <f t="shared" si="5"/>
        <v>462044</v>
      </c>
      <c r="J29" s="90">
        <f t="shared" si="5"/>
        <v>526217</v>
      </c>
      <c r="K29" s="90">
        <f t="shared" si="5"/>
        <v>0</v>
      </c>
      <c r="L29" s="91">
        <f t="shared" si="5"/>
        <v>0</v>
      </c>
      <c r="M29" s="17" t="e">
        <f t="shared" si="4"/>
        <v>#REF!</v>
      </c>
      <c r="N29"/>
    </row>
    <row r="30" spans="1:14" ht="14.4" x14ac:dyDescent="0.3">
      <c r="A30" s="80"/>
      <c r="E30" s="50"/>
      <c r="F30" s="76">
        <f t="shared" si="5"/>
        <v>3500000</v>
      </c>
      <c r="G30" s="77">
        <f t="shared" si="5"/>
        <v>371491</v>
      </c>
      <c r="H30" s="90">
        <f t="shared" si="5"/>
        <v>443859</v>
      </c>
      <c r="I30" s="90">
        <f t="shared" si="5"/>
        <v>521052</v>
      </c>
      <c r="J30" s="90">
        <f t="shared" si="5"/>
        <v>593420</v>
      </c>
      <c r="K30" s="90">
        <f t="shared" si="5"/>
        <v>0</v>
      </c>
      <c r="L30" s="91">
        <f t="shared" si="5"/>
        <v>0</v>
      </c>
      <c r="M30" s="17" t="e">
        <f t="shared" si="4"/>
        <v>#REF!</v>
      </c>
      <c r="N30"/>
    </row>
    <row r="31" spans="1:14" ht="15" thickBot="1" x14ac:dyDescent="0.35">
      <c r="A31" s="80"/>
      <c r="E31" s="50"/>
      <c r="F31" s="81">
        <f t="shared" si="5"/>
        <v>4000000</v>
      </c>
      <c r="G31" s="82">
        <f t="shared" si="5"/>
        <v>412126</v>
      </c>
      <c r="H31" s="93">
        <f t="shared" si="5"/>
        <v>492410</v>
      </c>
      <c r="I31" s="93">
        <f t="shared" si="5"/>
        <v>578046</v>
      </c>
      <c r="J31" s="93">
        <f t="shared" si="5"/>
        <v>658331</v>
      </c>
      <c r="K31" s="93">
        <f t="shared" si="5"/>
        <v>0</v>
      </c>
      <c r="L31" s="94">
        <f t="shared" si="5"/>
        <v>0</v>
      </c>
      <c r="M31" s="17" t="e">
        <f t="shared" si="4"/>
        <v>#REF!</v>
      </c>
      <c r="N31"/>
    </row>
    <row r="32" spans="1:14" ht="15" thickBot="1" x14ac:dyDescent="0.35">
      <c r="A32" s="45"/>
      <c r="B32" s="51"/>
      <c r="C32" s="51" t="s">
        <v>53</v>
      </c>
      <c r="D32" s="96" t="e">
        <f>SUM(D28:D31)</f>
        <v>#REF!</v>
      </c>
      <c r="E32" s="97" t="e">
        <f>IF(D32&gt;F31,"Ermittlung nach RifT","")</f>
        <v>#REF!</v>
      </c>
      <c r="F32" s="98">
        <f t="shared" si="5"/>
        <v>5500000</v>
      </c>
      <c r="G32" s="99">
        <f t="shared" si="5"/>
        <v>530082</v>
      </c>
      <c r="H32" s="100">
        <f t="shared" si="5"/>
        <v>633344</v>
      </c>
      <c r="I32" s="100">
        <f t="shared" si="5"/>
        <v>743491</v>
      </c>
      <c r="J32" s="100">
        <f t="shared" si="5"/>
        <v>846754</v>
      </c>
      <c r="K32" s="100">
        <f t="shared" si="5"/>
        <v>0</v>
      </c>
      <c r="L32" s="101">
        <f t="shared" si="5"/>
        <v>0</v>
      </c>
      <c r="M32" s="17" t="e">
        <f t="shared" si="4"/>
        <v>#REF!</v>
      </c>
      <c r="N32" s="102" t="s">
        <v>54</v>
      </c>
    </row>
    <row r="33" spans="1:14" ht="14.4" x14ac:dyDescent="0.3">
      <c r="A33" s="80"/>
      <c r="D33" s="103">
        <f>C18</f>
        <v>0</v>
      </c>
      <c r="E33" s="50"/>
      <c r="F33" s="104">
        <f t="shared" si="5"/>
        <v>7000000</v>
      </c>
      <c r="G33" s="105">
        <f t="shared" si="5"/>
        <v>641179</v>
      </c>
      <c r="H33" s="106">
        <f t="shared" si="5"/>
        <v>766084</v>
      </c>
      <c r="I33" s="106">
        <f t="shared" si="5"/>
        <v>899316</v>
      </c>
      <c r="J33" s="106">
        <f t="shared" si="5"/>
        <v>1024221</v>
      </c>
      <c r="K33" s="106">
        <f t="shared" si="5"/>
        <v>0</v>
      </c>
      <c r="L33" s="107">
        <f t="shared" si="5"/>
        <v>0</v>
      </c>
      <c r="M33" s="17" t="e">
        <f t="shared" si="4"/>
        <v>#REF!</v>
      </c>
      <c r="N33" s="102" t="s">
        <v>54</v>
      </c>
    </row>
    <row r="34" spans="1:14" ht="15" thickBot="1" x14ac:dyDescent="0.35">
      <c r="A34" s="49" t="s">
        <v>55</v>
      </c>
      <c r="B34" s="43" t="s">
        <v>56</v>
      </c>
      <c r="C34" s="108" t="e">
        <f>HLOOKUP(MIN(G11:L11),G11:L33,MIN(M12:M33)-ROW(M10))</f>
        <v>#REF!</v>
      </c>
      <c r="D34" s="78" t="e">
        <f>C34+(E34-C34)*$D$33</f>
        <v>#REF!</v>
      </c>
      <c r="E34" s="108" t="e">
        <f>HLOOKUP(MAX(G11:L11),G11:L33,MIN(M12:M33)-ROW(M10))</f>
        <v>#REF!</v>
      </c>
      <c r="M34"/>
      <c r="N34"/>
    </row>
    <row r="35" spans="1:14" ht="15" thickBot="1" x14ac:dyDescent="0.35">
      <c r="A35" s="80"/>
      <c r="C35" s="109" t="e">
        <f ca="1">(D32-C37)/(C39-C37)</f>
        <v>#REF!</v>
      </c>
      <c r="D35" s="110" t="e">
        <f ca="1">D34+C35*(D36-D34)</f>
        <v>#REF!</v>
      </c>
      <c r="E35" s="50"/>
      <c r="M35"/>
      <c r="N35"/>
    </row>
    <row r="36" spans="1:14" ht="14.4" x14ac:dyDescent="0.3">
      <c r="A36" s="80"/>
      <c r="C36" s="108" t="e">
        <f>HLOOKUP(MIN(G11:L11),G11:L33,MAX(M12:M33)-ROW(M10))</f>
        <v>#REF!</v>
      </c>
      <c r="D36" s="78" t="e">
        <f>C36+(E36-C36)*$D$33</f>
        <v>#REF!</v>
      </c>
      <c r="E36" s="108" t="e">
        <f>HLOOKUP(MAX(G11:L11),G11:L33,MAX(M12:M33)-ROW(M10))</f>
        <v>#REF!</v>
      </c>
      <c r="F36" s="43" t="s">
        <v>57</v>
      </c>
      <c r="I36"/>
      <c r="J36"/>
      <c r="K36"/>
      <c r="L36" s="111" t="s">
        <v>58</v>
      </c>
      <c r="M36"/>
      <c r="N36"/>
    </row>
    <row r="37" spans="1:14" ht="14.4" x14ac:dyDescent="0.3">
      <c r="A37" s="80"/>
      <c r="B37" s="43" t="s">
        <v>59</v>
      </c>
      <c r="C37" s="78" t="e">
        <f ca="1">INDIRECT("F"&amp;MIN(M12:M33))</f>
        <v>#REF!</v>
      </c>
      <c r="D37" s="109" t="e">
        <f ca="1">(C37-$C$37)/($C$39-$C$37)</f>
        <v>#REF!</v>
      </c>
      <c r="E37" s="50"/>
      <c r="F37" s="112">
        <v>25000</v>
      </c>
      <c r="G37" s="113">
        <v>3120</v>
      </c>
      <c r="H37" s="90">
        <v>3657</v>
      </c>
      <c r="I37" s="114">
        <v>4339</v>
      </c>
      <c r="J37" s="114">
        <v>5412</v>
      </c>
      <c r="K37" s="114">
        <v>6094</v>
      </c>
      <c r="L37" s="114">
        <v>6631</v>
      </c>
      <c r="M37"/>
      <c r="N37"/>
    </row>
    <row r="38" spans="1:14" ht="14.4" x14ac:dyDescent="0.3">
      <c r="A38" s="80"/>
      <c r="B38" s="43" t="s">
        <v>60</v>
      </c>
      <c r="C38" s="115" t="e">
        <f>D32</f>
        <v>#REF!</v>
      </c>
      <c r="D38" s="109" t="e">
        <f t="shared" ref="D38:D39" ca="1" si="6">(C38-$C$37)/($C$39-$C$37)</f>
        <v>#REF!</v>
      </c>
      <c r="E38" s="50"/>
      <c r="F38" s="112">
        <v>35000</v>
      </c>
      <c r="G38" s="112">
        <v>4217</v>
      </c>
      <c r="H38" s="90">
        <v>4942</v>
      </c>
      <c r="I38" s="114">
        <v>5865</v>
      </c>
      <c r="J38" s="114">
        <v>7315</v>
      </c>
      <c r="K38" s="114">
        <v>8237</v>
      </c>
      <c r="L38" s="114">
        <v>8962</v>
      </c>
      <c r="M38"/>
      <c r="N38"/>
    </row>
    <row r="39" spans="1:14" ht="14.4" x14ac:dyDescent="0.3">
      <c r="A39" s="45"/>
      <c r="B39" s="51" t="s">
        <v>61</v>
      </c>
      <c r="C39" s="83" t="e">
        <f ca="1">INDIRECT("F"&amp;MAX(M12:M33))</f>
        <v>#REF!</v>
      </c>
      <c r="D39" s="116" t="e">
        <f t="shared" ca="1" si="6"/>
        <v>#REF!</v>
      </c>
      <c r="E39" s="52"/>
      <c r="F39" s="112">
        <v>50000</v>
      </c>
      <c r="G39" s="112">
        <v>5804</v>
      </c>
      <c r="H39" s="90">
        <v>6801</v>
      </c>
      <c r="I39" s="114">
        <v>8071</v>
      </c>
      <c r="J39" s="114">
        <v>10066</v>
      </c>
      <c r="K39" s="114">
        <v>11336</v>
      </c>
      <c r="L39" s="114">
        <v>12333</v>
      </c>
    </row>
    <row r="40" spans="1:14" ht="14.4" x14ac:dyDescent="0.3">
      <c r="A40" s="117"/>
      <c r="E40" s="50"/>
      <c r="F40" s="112">
        <v>75000</v>
      </c>
      <c r="G40" s="112">
        <v>8342</v>
      </c>
      <c r="H40" s="90">
        <v>9776</v>
      </c>
      <c r="I40" s="114">
        <v>11601</v>
      </c>
      <c r="J40" s="114">
        <v>14469</v>
      </c>
      <c r="K40" s="114">
        <v>16293</v>
      </c>
      <c r="L40" s="114">
        <v>17727</v>
      </c>
    </row>
    <row r="41" spans="1:14" x14ac:dyDescent="0.25">
      <c r="A41" s="118" t="str">
        <f>"Auswertung Honorar "&amp;Gewerk&amp;":"</f>
        <v>Auswertung Honorar Technische Ausrüstung:</v>
      </c>
      <c r="E41" s="50"/>
      <c r="F41" s="112">
        <v>100000</v>
      </c>
      <c r="G41" s="112">
        <v>10790</v>
      </c>
      <c r="H41" s="90">
        <v>12644</v>
      </c>
      <c r="I41" s="90">
        <v>15005</v>
      </c>
      <c r="J41" s="90">
        <v>18713</v>
      </c>
      <c r="K41" s="90">
        <v>21074</v>
      </c>
      <c r="L41" s="90">
        <v>22928</v>
      </c>
    </row>
    <row r="42" spans="1:14" ht="13.8" thickBot="1" x14ac:dyDescent="0.3">
      <c r="A42" s="117"/>
      <c r="E42" s="50"/>
      <c r="F42" s="112">
        <v>150000</v>
      </c>
      <c r="G42" s="112">
        <v>15500</v>
      </c>
      <c r="H42" s="90">
        <v>18164</v>
      </c>
      <c r="I42" s="90">
        <v>21555</v>
      </c>
      <c r="J42" s="90">
        <v>26883</v>
      </c>
      <c r="K42" s="90">
        <v>30274</v>
      </c>
      <c r="L42" s="90">
        <v>32938</v>
      </c>
    </row>
    <row r="43" spans="1:14" ht="13.8" thickBot="1" x14ac:dyDescent="0.3">
      <c r="A43" s="117" t="s">
        <v>62</v>
      </c>
      <c r="D43" s="96" t="e">
        <f>D32</f>
        <v>#REF!</v>
      </c>
      <c r="E43" s="50"/>
      <c r="F43" s="112">
        <v>200000</v>
      </c>
      <c r="G43" s="112">
        <v>20037</v>
      </c>
      <c r="H43" s="112">
        <v>23480</v>
      </c>
      <c r="I43" s="112">
        <v>27863</v>
      </c>
      <c r="J43" s="112">
        <v>34751</v>
      </c>
      <c r="K43" s="112">
        <v>39134</v>
      </c>
      <c r="L43" s="112">
        <v>42578</v>
      </c>
    </row>
    <row r="44" spans="1:14" x14ac:dyDescent="0.25">
      <c r="A44" s="117"/>
      <c r="E44" s="50"/>
      <c r="F44" s="112">
        <v>300000</v>
      </c>
      <c r="G44" s="112">
        <v>28750</v>
      </c>
      <c r="H44" s="112">
        <v>33692</v>
      </c>
      <c r="I44" s="112">
        <v>39981</v>
      </c>
      <c r="J44" s="112">
        <v>49864</v>
      </c>
      <c r="K44" s="112">
        <v>56153</v>
      </c>
      <c r="L44" s="112">
        <v>61095</v>
      </c>
    </row>
    <row r="45" spans="1:14" x14ac:dyDescent="0.25">
      <c r="A45" s="117" t="e">
        <f ca="1">"Unterer Tabellenwert bei anrechenbaren Kosten von "&amp;TEXT(C37,"0.000,00")&amp;" € bei Honorarzone "&amp;C13&amp;" beträgt:"</f>
        <v>#REF!</v>
      </c>
      <c r="D45" s="115"/>
      <c r="E45" s="50"/>
      <c r="F45" s="112">
        <v>500000</v>
      </c>
      <c r="G45" s="112">
        <v>45232</v>
      </c>
      <c r="H45" s="112">
        <v>53006</v>
      </c>
      <c r="I45" s="112">
        <v>62900</v>
      </c>
      <c r="J45" s="112">
        <v>78449</v>
      </c>
      <c r="K45" s="112">
        <v>88343</v>
      </c>
      <c r="L45" s="112">
        <v>96118</v>
      </c>
    </row>
    <row r="46" spans="1:14" x14ac:dyDescent="0.25">
      <c r="A46" s="117"/>
      <c r="B46" s="119" t="e">
        <f>C34</f>
        <v>#REF!</v>
      </c>
      <c r="E46" s="50"/>
      <c r="F46" s="112">
        <v>750000</v>
      </c>
      <c r="G46" s="112">
        <v>64666</v>
      </c>
      <c r="H46" s="112">
        <v>75781</v>
      </c>
      <c r="I46" s="112">
        <v>89927</v>
      </c>
      <c r="J46" s="112">
        <v>112156</v>
      </c>
      <c r="K46" s="112">
        <v>126301</v>
      </c>
      <c r="L46" s="112">
        <v>137416</v>
      </c>
    </row>
    <row r="47" spans="1:14" x14ac:dyDescent="0.25">
      <c r="A47" s="117" t="e">
        <f ca="1">"Unterer Tabellenwert bei anrechenbaren Kosten von "&amp;TEXT(C39,"0.000,00")&amp;" € bei Honorarzone "&amp;C13&amp;" beträgt:"</f>
        <v>#REF!</v>
      </c>
      <c r="E47" s="50"/>
      <c r="F47" s="112">
        <v>1000000</v>
      </c>
      <c r="G47" s="112">
        <v>83182</v>
      </c>
      <c r="H47" s="112">
        <v>97479</v>
      </c>
      <c r="I47" s="112">
        <v>115675</v>
      </c>
      <c r="J47" s="112">
        <v>144268</v>
      </c>
      <c r="K47" s="112">
        <v>162464</v>
      </c>
      <c r="L47" s="112">
        <v>176761</v>
      </c>
    </row>
    <row r="48" spans="1:14" x14ac:dyDescent="0.25">
      <c r="A48" s="117"/>
      <c r="B48" s="119" t="e">
        <f>C36</f>
        <v>#REF!</v>
      </c>
      <c r="E48" s="50"/>
      <c r="F48" s="112">
        <v>1500000</v>
      </c>
      <c r="G48" s="112">
        <v>119307</v>
      </c>
      <c r="H48" s="112">
        <v>139813</v>
      </c>
      <c r="I48" s="112">
        <v>165911</v>
      </c>
      <c r="J48" s="112">
        <v>206923</v>
      </c>
      <c r="K48" s="112">
        <v>233022</v>
      </c>
      <c r="L48" s="112">
        <v>253527</v>
      </c>
    </row>
    <row r="49" spans="1:12" x14ac:dyDescent="0.25">
      <c r="A49" s="117" t="e">
        <f ca="1">"Oberer Tabellenwert bei anrechenbaren Kosten von "&amp;TEXT(C37,"0.000,00")&amp;" € bei Honorarzone "&amp;C13&amp;" beträgt:"</f>
        <v>#REF!</v>
      </c>
      <c r="E49" s="50"/>
      <c r="F49" s="112">
        <v>2000000</v>
      </c>
      <c r="G49" s="112">
        <v>153965</v>
      </c>
      <c r="H49" s="112">
        <v>180428</v>
      </c>
      <c r="I49" s="112">
        <v>214108</v>
      </c>
      <c r="J49" s="112">
        <v>267034</v>
      </c>
      <c r="K49" s="112">
        <v>300714</v>
      </c>
      <c r="L49" s="112">
        <v>327177</v>
      </c>
    </row>
    <row r="50" spans="1:12" x14ac:dyDescent="0.25">
      <c r="A50" s="117"/>
      <c r="B50" s="119" t="e">
        <f>E34</f>
        <v>#REF!</v>
      </c>
      <c r="E50" s="50"/>
      <c r="F50" s="112">
        <v>3000000</v>
      </c>
      <c r="G50" s="112">
        <v>220161</v>
      </c>
      <c r="H50" s="112">
        <v>258002</v>
      </c>
      <c r="I50" s="112">
        <v>306162</v>
      </c>
      <c r="J50" s="112">
        <v>381843</v>
      </c>
      <c r="K50" s="112">
        <v>430003</v>
      </c>
      <c r="L50" s="112">
        <v>467843</v>
      </c>
    </row>
    <row r="51" spans="1:12" x14ac:dyDescent="0.25">
      <c r="A51" s="117" t="e">
        <f ca="1">"Oberer Tabellenwert bei anrechenbaren Kosten von "&amp;TEXT(C39,"0.000,00")&amp;" € bei Honorarzone "&amp;C13&amp;" beträgt:"</f>
        <v>#REF!</v>
      </c>
      <c r="E51" s="50"/>
      <c r="F51" s="112">
        <v>5000000</v>
      </c>
      <c r="G51" s="112">
        <v>343879</v>
      </c>
      <c r="H51" s="112">
        <v>402984</v>
      </c>
      <c r="I51" s="112">
        <v>478207</v>
      </c>
      <c r="J51" s="112">
        <v>596416</v>
      </c>
      <c r="K51" s="112">
        <v>671640</v>
      </c>
      <c r="L51" s="112">
        <v>730744</v>
      </c>
    </row>
    <row r="52" spans="1:12" x14ac:dyDescent="0.25">
      <c r="A52" s="117"/>
      <c r="B52" s="119" t="e">
        <f>E36</f>
        <v>#REF!</v>
      </c>
      <c r="E52" s="50"/>
      <c r="F52" s="112">
        <v>7500000</v>
      </c>
      <c r="G52" s="112">
        <v>493923</v>
      </c>
      <c r="H52" s="112">
        <v>578816</v>
      </c>
      <c r="I52" s="112">
        <v>686862</v>
      </c>
      <c r="J52" s="112">
        <v>856648</v>
      </c>
      <c r="K52" s="112">
        <v>964694</v>
      </c>
      <c r="L52" s="112">
        <v>1049587</v>
      </c>
    </row>
    <row r="53" spans="1:12" x14ac:dyDescent="0.25">
      <c r="A53" s="117"/>
      <c r="E53" s="50"/>
      <c r="F53" s="112">
        <v>10000000</v>
      </c>
      <c r="G53" s="112">
        <v>638277</v>
      </c>
      <c r="H53" s="112">
        <v>747981</v>
      </c>
      <c r="I53" s="112">
        <v>887604</v>
      </c>
      <c r="J53" s="112">
        <v>1107012</v>
      </c>
      <c r="K53" s="112">
        <v>1246635</v>
      </c>
      <c r="L53" s="112">
        <v>1356339</v>
      </c>
    </row>
    <row r="54" spans="1:12" ht="13.8" thickBot="1" x14ac:dyDescent="0.3">
      <c r="A54" s="117"/>
      <c r="E54" s="50"/>
      <c r="F54" s="112">
        <v>15000000</v>
      </c>
      <c r="G54" s="112">
        <v>915129</v>
      </c>
      <c r="H54" s="112">
        <v>1072416</v>
      </c>
      <c r="I54" s="112">
        <v>1272601</v>
      </c>
      <c r="J54" s="112">
        <v>1587176</v>
      </c>
      <c r="K54" s="112">
        <v>1787360</v>
      </c>
      <c r="L54" s="112">
        <v>1944648</v>
      </c>
    </row>
    <row r="55" spans="1:12" ht="13.8" thickBot="1" x14ac:dyDescent="0.3">
      <c r="A55" s="117" t="s">
        <v>63</v>
      </c>
      <c r="D55" s="96" t="e">
        <f ca="1">D35</f>
        <v>#REF!</v>
      </c>
      <c r="E55" s="50"/>
      <c r="F55" s="112">
        <v>20000000</v>
      </c>
      <c r="G55" s="112">
        <v>1180414</v>
      </c>
      <c r="H55" s="112">
        <v>1383298</v>
      </c>
      <c r="I55" s="112">
        <v>1641513</v>
      </c>
      <c r="J55" s="112">
        <v>2047281</v>
      </c>
      <c r="K55" s="112">
        <v>2305496</v>
      </c>
      <c r="L55" s="112">
        <v>2508380</v>
      </c>
    </row>
    <row r="56" spans="1:12" x14ac:dyDescent="0.25">
      <c r="A56" s="120"/>
      <c r="B56" s="51"/>
      <c r="C56" s="51"/>
      <c r="D56" s="51"/>
      <c r="E56" s="52"/>
      <c r="F56" s="112">
        <v>25000000</v>
      </c>
      <c r="G56" s="112">
        <v>1436874</v>
      </c>
      <c r="H56" s="112">
        <v>1683837</v>
      </c>
      <c r="I56" s="112">
        <v>1998153</v>
      </c>
      <c r="J56" s="112">
        <v>2492079</v>
      </c>
      <c r="K56" s="112">
        <v>2806395</v>
      </c>
      <c r="L56" s="112">
        <v>3053358</v>
      </c>
    </row>
    <row r="57" spans="1:12" x14ac:dyDescent="0.25">
      <c r="F57" s="112">
        <v>30000000</v>
      </c>
      <c r="G57" s="112">
        <v>1686080</v>
      </c>
      <c r="H57" s="112">
        <v>1975875</v>
      </c>
      <c r="I57" s="112">
        <v>2344705</v>
      </c>
      <c r="J57" s="112">
        <v>2924295</v>
      </c>
      <c r="K57" s="112">
        <v>3293125</v>
      </c>
      <c r="L57" s="112">
        <v>3582920</v>
      </c>
    </row>
    <row r="58" spans="1:12" x14ac:dyDescent="0.25">
      <c r="F58" s="112">
        <v>35000000</v>
      </c>
      <c r="G58" s="112">
        <v>1929060</v>
      </c>
      <c r="H58" s="112">
        <v>2260617</v>
      </c>
      <c r="I58" s="112">
        <v>2682599</v>
      </c>
      <c r="J58" s="112">
        <v>3345713</v>
      </c>
      <c r="K58" s="112">
        <v>3767695</v>
      </c>
      <c r="L58" s="112">
        <v>4099252</v>
      </c>
    </row>
    <row r="60" spans="1:12" x14ac:dyDescent="0.25">
      <c r="F60" s="43" t="s">
        <v>64</v>
      </c>
      <c r="L60" s="121" t="s">
        <v>65</v>
      </c>
    </row>
    <row r="61" spans="1:12" x14ac:dyDescent="0.25">
      <c r="F61" s="112">
        <v>20000</v>
      </c>
      <c r="G61" s="112">
        <v>3643</v>
      </c>
      <c r="H61" s="112">
        <v>4348</v>
      </c>
      <c r="I61" s="112">
        <v>5229</v>
      </c>
      <c r="J61" s="112">
        <v>6521</v>
      </c>
      <c r="K61" s="112">
        <v>7403</v>
      </c>
      <c r="L61" s="112">
        <v>8108</v>
      </c>
    </row>
    <row r="62" spans="1:12" x14ac:dyDescent="0.25">
      <c r="F62" s="112">
        <v>25000</v>
      </c>
      <c r="G62" s="112">
        <v>4406</v>
      </c>
      <c r="H62" s="112">
        <v>5259</v>
      </c>
      <c r="I62" s="112">
        <v>6325</v>
      </c>
      <c r="J62" s="112">
        <v>7888</v>
      </c>
      <c r="K62" s="112">
        <v>8954</v>
      </c>
      <c r="L62" s="112">
        <v>9807</v>
      </c>
    </row>
    <row r="63" spans="1:12" x14ac:dyDescent="0.25">
      <c r="F63" s="112">
        <v>30000</v>
      </c>
      <c r="G63" s="112">
        <v>5147</v>
      </c>
      <c r="H63" s="112">
        <v>6143</v>
      </c>
      <c r="I63" s="112">
        <v>7388</v>
      </c>
      <c r="J63" s="112">
        <v>9215</v>
      </c>
      <c r="K63" s="112">
        <v>10460</v>
      </c>
      <c r="L63" s="112">
        <v>11456</v>
      </c>
    </row>
    <row r="64" spans="1:12" x14ac:dyDescent="0.25">
      <c r="F64" s="112">
        <v>35000</v>
      </c>
      <c r="G64" s="112">
        <v>5870</v>
      </c>
      <c r="H64" s="112">
        <v>7006</v>
      </c>
      <c r="I64" s="112">
        <v>8426</v>
      </c>
      <c r="J64" s="112">
        <v>10508</v>
      </c>
      <c r="K64" s="112">
        <v>11928</v>
      </c>
      <c r="L64" s="112">
        <v>13064</v>
      </c>
    </row>
    <row r="65" spans="6:12" x14ac:dyDescent="0.25">
      <c r="F65" s="112">
        <v>40000</v>
      </c>
      <c r="G65" s="112">
        <v>6577</v>
      </c>
      <c r="H65" s="112">
        <v>7850</v>
      </c>
      <c r="I65" s="112">
        <v>9441</v>
      </c>
      <c r="J65" s="112">
        <v>11774</v>
      </c>
      <c r="K65" s="112">
        <v>13365</v>
      </c>
      <c r="L65" s="112">
        <v>14638</v>
      </c>
    </row>
    <row r="66" spans="6:12" x14ac:dyDescent="0.25">
      <c r="F66" s="112">
        <v>50000</v>
      </c>
      <c r="G66" s="112">
        <v>7953</v>
      </c>
      <c r="H66" s="112">
        <v>9492</v>
      </c>
      <c r="I66" s="112">
        <v>11416</v>
      </c>
      <c r="J66" s="112">
        <v>14238</v>
      </c>
      <c r="K66" s="112">
        <v>16162</v>
      </c>
      <c r="L66" s="112">
        <v>17701</v>
      </c>
    </row>
    <row r="67" spans="6:12" x14ac:dyDescent="0.25">
      <c r="F67" s="112">
        <v>60000</v>
      </c>
      <c r="G67" s="112">
        <v>9287</v>
      </c>
      <c r="H67" s="112">
        <v>11085</v>
      </c>
      <c r="I67" s="112">
        <v>13332</v>
      </c>
      <c r="J67" s="112">
        <v>16627</v>
      </c>
      <c r="K67" s="112">
        <v>18874</v>
      </c>
      <c r="L67" s="112">
        <v>20672</v>
      </c>
    </row>
    <row r="68" spans="6:12" x14ac:dyDescent="0.25">
      <c r="F68" s="112">
        <v>75000</v>
      </c>
      <c r="G68" s="112">
        <v>11227</v>
      </c>
      <c r="H68" s="112">
        <v>13400</v>
      </c>
      <c r="I68" s="112">
        <v>16116</v>
      </c>
      <c r="J68" s="112">
        <v>20100</v>
      </c>
      <c r="K68" s="112">
        <v>22816</v>
      </c>
      <c r="L68" s="112">
        <v>24989</v>
      </c>
    </row>
    <row r="69" spans="6:12" x14ac:dyDescent="0.25">
      <c r="F69" s="112">
        <v>100000</v>
      </c>
      <c r="G69" s="112">
        <v>14332</v>
      </c>
      <c r="H69" s="112">
        <v>17106</v>
      </c>
      <c r="I69" s="112">
        <v>20574</v>
      </c>
      <c r="J69" s="112">
        <v>25659</v>
      </c>
      <c r="K69" s="112">
        <v>29127</v>
      </c>
      <c r="L69" s="112">
        <v>31901</v>
      </c>
    </row>
    <row r="70" spans="6:12" x14ac:dyDescent="0.25">
      <c r="F70" s="112">
        <v>125000</v>
      </c>
      <c r="G70" s="112">
        <v>17315</v>
      </c>
      <c r="H70" s="112">
        <v>20666</v>
      </c>
      <c r="I70" s="112">
        <v>24855</v>
      </c>
      <c r="J70" s="112">
        <v>30999</v>
      </c>
      <c r="K70" s="112">
        <v>35188</v>
      </c>
      <c r="L70" s="112">
        <v>38539</v>
      </c>
    </row>
    <row r="71" spans="6:12" x14ac:dyDescent="0.25">
      <c r="F71" s="112">
        <v>150000</v>
      </c>
      <c r="G71" s="112">
        <v>20201</v>
      </c>
      <c r="H71" s="112">
        <v>24111</v>
      </c>
      <c r="I71" s="112">
        <v>28988</v>
      </c>
      <c r="J71" s="112">
        <v>36166</v>
      </c>
      <c r="K71" s="112">
        <v>41053</v>
      </c>
      <c r="L71" s="112">
        <v>44963</v>
      </c>
    </row>
    <row r="72" spans="6:12" x14ac:dyDescent="0.25">
      <c r="F72" s="112">
        <v>200000</v>
      </c>
      <c r="G72" s="112">
        <v>25746</v>
      </c>
      <c r="H72" s="112">
        <v>30729</v>
      </c>
      <c r="I72" s="112">
        <v>36958</v>
      </c>
      <c r="J72" s="112">
        <v>46094</v>
      </c>
      <c r="K72" s="112">
        <v>52323</v>
      </c>
      <c r="L72" s="112">
        <v>57306</v>
      </c>
    </row>
    <row r="73" spans="6:12" x14ac:dyDescent="0.25">
      <c r="F73" s="112">
        <v>250000</v>
      </c>
      <c r="G73" s="112">
        <v>31053</v>
      </c>
      <c r="H73" s="112">
        <v>37063</v>
      </c>
      <c r="I73" s="112">
        <v>44576</v>
      </c>
      <c r="J73" s="112">
        <v>55594</v>
      </c>
      <c r="K73" s="112">
        <v>63107</v>
      </c>
      <c r="L73" s="112">
        <v>69117</v>
      </c>
    </row>
    <row r="74" spans="6:12" x14ac:dyDescent="0.25">
      <c r="F74" s="112">
        <v>350000</v>
      </c>
      <c r="G74" s="112">
        <v>41147</v>
      </c>
      <c r="H74" s="112">
        <v>49111</v>
      </c>
      <c r="I74" s="112">
        <v>59066</v>
      </c>
      <c r="J74" s="112">
        <v>73667</v>
      </c>
      <c r="K74" s="112">
        <v>83622</v>
      </c>
      <c r="L74" s="112">
        <v>91586</v>
      </c>
    </row>
    <row r="75" spans="6:12" x14ac:dyDescent="0.25">
      <c r="F75" s="112">
        <v>500000</v>
      </c>
      <c r="G75" s="112">
        <v>55300</v>
      </c>
      <c r="H75" s="112">
        <v>66004</v>
      </c>
      <c r="I75" s="112">
        <v>79383</v>
      </c>
      <c r="J75" s="112">
        <v>99006</v>
      </c>
      <c r="K75" s="112">
        <v>112385</v>
      </c>
      <c r="L75" s="112">
        <v>123088</v>
      </c>
    </row>
    <row r="76" spans="6:12" x14ac:dyDescent="0.25">
      <c r="F76" s="112">
        <v>650000</v>
      </c>
      <c r="G76" s="112">
        <v>69114</v>
      </c>
      <c r="H76" s="112">
        <v>82491</v>
      </c>
      <c r="I76" s="112">
        <v>99212</v>
      </c>
      <c r="J76" s="112">
        <v>123736</v>
      </c>
      <c r="K76" s="112">
        <v>140457</v>
      </c>
      <c r="L76" s="112">
        <v>153834</v>
      </c>
    </row>
    <row r="77" spans="6:12" x14ac:dyDescent="0.25">
      <c r="F77" s="112">
        <v>800000</v>
      </c>
      <c r="G77" s="112">
        <v>82430</v>
      </c>
      <c r="H77" s="112">
        <v>98384</v>
      </c>
      <c r="I77" s="112">
        <v>118326</v>
      </c>
      <c r="J77" s="112">
        <v>147576</v>
      </c>
      <c r="K77" s="112">
        <v>167518</v>
      </c>
      <c r="L77" s="112">
        <v>183472</v>
      </c>
    </row>
    <row r="78" spans="6:12" x14ac:dyDescent="0.25">
      <c r="F78" s="112">
        <v>1000000</v>
      </c>
      <c r="G78" s="112">
        <v>99578</v>
      </c>
      <c r="H78" s="112">
        <v>118851</v>
      </c>
      <c r="I78" s="112">
        <v>142942</v>
      </c>
      <c r="J78" s="112">
        <v>178276</v>
      </c>
      <c r="K78" s="112">
        <v>202368</v>
      </c>
      <c r="L78" s="112">
        <v>221641</v>
      </c>
    </row>
    <row r="79" spans="6:12" x14ac:dyDescent="0.25">
      <c r="F79" s="112">
        <v>1250000</v>
      </c>
      <c r="G79" s="112">
        <v>120238</v>
      </c>
      <c r="H79" s="112">
        <v>143510</v>
      </c>
      <c r="I79" s="112">
        <v>172600</v>
      </c>
      <c r="J79" s="112">
        <v>215265</v>
      </c>
      <c r="K79" s="112">
        <v>244355</v>
      </c>
      <c r="L79" s="112">
        <v>267627</v>
      </c>
    </row>
    <row r="80" spans="6:12" x14ac:dyDescent="0.25">
      <c r="F80" s="112">
        <v>1500000</v>
      </c>
      <c r="G80" s="112">
        <v>140204</v>
      </c>
      <c r="H80" s="112">
        <v>167340</v>
      </c>
      <c r="I80" s="112">
        <v>201261</v>
      </c>
      <c r="J80" s="112">
        <v>251011</v>
      </c>
      <c r="K80" s="112">
        <v>284931</v>
      </c>
      <c r="L80" s="112">
        <v>312067</v>
      </c>
    </row>
    <row r="81" spans="6:12" x14ac:dyDescent="0.25">
      <c r="F81" s="112">
        <v>2000000</v>
      </c>
      <c r="G81" s="112">
        <v>179197</v>
      </c>
      <c r="H81" s="112">
        <v>213880</v>
      </c>
      <c r="I81" s="112">
        <v>257234</v>
      </c>
      <c r="J81" s="112">
        <v>320820</v>
      </c>
      <c r="K81" s="112">
        <v>364174</v>
      </c>
      <c r="L81" s="112">
        <v>398857</v>
      </c>
    </row>
    <row r="82" spans="6:12" x14ac:dyDescent="0.25">
      <c r="F82" s="112">
        <v>2500000</v>
      </c>
      <c r="G82" s="112">
        <v>216734</v>
      </c>
      <c r="H82" s="112">
        <v>258682</v>
      </c>
      <c r="I82" s="112">
        <v>311118</v>
      </c>
      <c r="J82" s="112">
        <v>388023</v>
      </c>
      <c r="K82" s="112">
        <v>440459</v>
      </c>
      <c r="L82" s="112">
        <v>482407</v>
      </c>
    </row>
    <row r="84" spans="6:12" x14ac:dyDescent="0.25">
      <c r="F84" s="43" t="s">
        <v>66</v>
      </c>
      <c r="L84" s="121" t="s">
        <v>67</v>
      </c>
    </row>
    <row r="85" spans="6:12" x14ac:dyDescent="0.25">
      <c r="F85" s="112">
        <v>10000</v>
      </c>
      <c r="G85" s="112">
        <v>1461</v>
      </c>
      <c r="H85" s="112">
        <v>1624</v>
      </c>
      <c r="I85" s="112">
        <v>2064</v>
      </c>
      <c r="J85" s="112">
        <v>2575</v>
      </c>
      <c r="K85" s="112">
        <v>3015</v>
      </c>
      <c r="L85" s="112">
        <v>3178</v>
      </c>
    </row>
    <row r="86" spans="6:12" x14ac:dyDescent="0.25">
      <c r="F86" s="112">
        <v>15000</v>
      </c>
      <c r="G86" s="112">
        <v>2011</v>
      </c>
      <c r="H86" s="112">
        <v>2234</v>
      </c>
      <c r="I86" s="112">
        <v>2841</v>
      </c>
      <c r="J86" s="112">
        <v>3543</v>
      </c>
      <c r="K86" s="112">
        <v>4149</v>
      </c>
      <c r="L86" s="112">
        <v>4373</v>
      </c>
    </row>
    <row r="87" spans="6:12" x14ac:dyDescent="0.25">
      <c r="F87" s="112">
        <v>25000</v>
      </c>
      <c r="G87" s="112">
        <v>3006</v>
      </c>
      <c r="H87" s="112">
        <v>3340</v>
      </c>
      <c r="I87" s="112">
        <v>4247</v>
      </c>
      <c r="J87" s="112">
        <v>5296</v>
      </c>
      <c r="K87" s="112">
        <v>6203</v>
      </c>
      <c r="L87" s="112">
        <v>6537</v>
      </c>
    </row>
    <row r="88" spans="6:12" x14ac:dyDescent="0.25">
      <c r="F88" s="112">
        <v>50000</v>
      </c>
      <c r="G88" s="112">
        <v>5187</v>
      </c>
      <c r="H88" s="112">
        <v>5763</v>
      </c>
      <c r="I88" s="112">
        <v>7327</v>
      </c>
      <c r="J88" s="112">
        <v>9139</v>
      </c>
      <c r="K88" s="112">
        <v>10703</v>
      </c>
      <c r="L88" s="112">
        <v>11279</v>
      </c>
    </row>
    <row r="89" spans="6:12" x14ac:dyDescent="0.25">
      <c r="F89" s="112">
        <v>75000</v>
      </c>
      <c r="G89" s="112">
        <v>7135</v>
      </c>
      <c r="H89" s="112">
        <v>7928</v>
      </c>
      <c r="I89" s="112">
        <v>10080</v>
      </c>
      <c r="J89" s="112">
        <v>12572</v>
      </c>
      <c r="K89" s="112">
        <v>14724</v>
      </c>
      <c r="L89" s="112">
        <v>15517</v>
      </c>
    </row>
    <row r="90" spans="6:12" x14ac:dyDescent="0.25">
      <c r="F90" s="112">
        <v>100000</v>
      </c>
      <c r="G90" s="112">
        <v>8946</v>
      </c>
      <c r="H90" s="112">
        <v>9940</v>
      </c>
      <c r="I90" s="112">
        <v>12639</v>
      </c>
      <c r="J90" s="112">
        <v>15763</v>
      </c>
      <c r="K90" s="112">
        <v>18461</v>
      </c>
      <c r="L90" s="112">
        <v>19455</v>
      </c>
    </row>
    <row r="91" spans="6:12" x14ac:dyDescent="0.25">
      <c r="F91" s="112">
        <v>150000</v>
      </c>
      <c r="G91" s="112">
        <v>12303</v>
      </c>
      <c r="H91" s="112">
        <v>13670</v>
      </c>
      <c r="I91" s="112">
        <v>17380</v>
      </c>
      <c r="J91" s="112">
        <v>21677</v>
      </c>
      <c r="K91" s="112">
        <v>25387</v>
      </c>
      <c r="L91" s="112">
        <v>26754</v>
      </c>
    </row>
    <row r="92" spans="6:12" x14ac:dyDescent="0.25">
      <c r="F92" s="112">
        <v>250000</v>
      </c>
      <c r="G92" s="112">
        <v>18370</v>
      </c>
      <c r="H92" s="112">
        <v>20411</v>
      </c>
      <c r="I92" s="112">
        <v>25951</v>
      </c>
      <c r="J92" s="112">
        <v>32365</v>
      </c>
      <c r="K92" s="112">
        <v>37906</v>
      </c>
      <c r="L92" s="112">
        <v>39947</v>
      </c>
    </row>
    <row r="93" spans="6:12" x14ac:dyDescent="0.25">
      <c r="F93" s="112">
        <v>350000</v>
      </c>
      <c r="G93" s="112">
        <v>23909</v>
      </c>
      <c r="H93" s="112">
        <v>26565</v>
      </c>
      <c r="I93" s="112">
        <v>33776</v>
      </c>
      <c r="J93" s="112">
        <v>42125</v>
      </c>
      <c r="K93" s="112">
        <v>49335</v>
      </c>
      <c r="L93" s="112">
        <v>51992</v>
      </c>
    </row>
    <row r="94" spans="6:12" x14ac:dyDescent="0.25">
      <c r="F94" s="112">
        <v>500000</v>
      </c>
      <c r="G94" s="112">
        <v>31594</v>
      </c>
      <c r="H94" s="112">
        <v>35105</v>
      </c>
      <c r="I94" s="112">
        <v>44633</v>
      </c>
      <c r="J94" s="112">
        <v>55666</v>
      </c>
      <c r="K94" s="112">
        <v>65194</v>
      </c>
      <c r="L94" s="112">
        <v>68705</v>
      </c>
    </row>
    <row r="95" spans="6:12" x14ac:dyDescent="0.25">
      <c r="F95" s="112">
        <v>750000</v>
      </c>
      <c r="G95" s="112">
        <v>43463</v>
      </c>
      <c r="H95" s="112">
        <v>48293</v>
      </c>
      <c r="I95" s="112">
        <v>61401</v>
      </c>
      <c r="J95" s="112">
        <v>76578</v>
      </c>
      <c r="K95" s="112">
        <v>89686</v>
      </c>
      <c r="L95" s="112">
        <v>94515</v>
      </c>
    </row>
    <row r="96" spans="6:12" x14ac:dyDescent="0.25">
      <c r="F96" s="112">
        <v>1000000</v>
      </c>
      <c r="G96" s="112">
        <v>54495</v>
      </c>
      <c r="H96" s="112">
        <v>60550</v>
      </c>
      <c r="I96" s="112">
        <v>76984</v>
      </c>
      <c r="J96" s="112">
        <v>96014</v>
      </c>
      <c r="K96" s="112">
        <v>112449</v>
      </c>
      <c r="L96" s="112">
        <v>118504</v>
      </c>
    </row>
    <row r="97" spans="6:12" x14ac:dyDescent="0.25">
      <c r="F97" s="112">
        <v>1250000</v>
      </c>
      <c r="G97" s="112">
        <v>64940</v>
      </c>
      <c r="H97" s="112">
        <v>72155</v>
      </c>
      <c r="I97" s="112">
        <v>91740</v>
      </c>
      <c r="J97" s="112">
        <v>114418</v>
      </c>
      <c r="K97" s="112">
        <v>134003</v>
      </c>
      <c r="L97" s="112">
        <v>141218</v>
      </c>
    </row>
    <row r="98" spans="6:12" x14ac:dyDescent="0.25">
      <c r="F98" s="112">
        <v>1500000</v>
      </c>
      <c r="G98" s="112">
        <v>74938</v>
      </c>
      <c r="H98" s="112">
        <v>83265</v>
      </c>
      <c r="I98" s="112">
        <v>105865</v>
      </c>
      <c r="J98" s="112">
        <v>132034</v>
      </c>
      <c r="K98" s="112">
        <v>154635</v>
      </c>
      <c r="L98" s="112">
        <v>162961</v>
      </c>
    </row>
    <row r="99" spans="6:12" x14ac:dyDescent="0.25">
      <c r="F99" s="112">
        <v>2000000</v>
      </c>
      <c r="G99" s="112">
        <v>93923</v>
      </c>
      <c r="H99" s="112">
        <v>104358</v>
      </c>
      <c r="I99" s="112">
        <v>132684</v>
      </c>
      <c r="J99" s="112">
        <v>165483</v>
      </c>
      <c r="K99" s="112">
        <v>193808</v>
      </c>
      <c r="L99" s="112">
        <v>204244</v>
      </c>
    </row>
    <row r="100" spans="6:12" x14ac:dyDescent="0.25">
      <c r="F100" s="112">
        <v>3000000</v>
      </c>
      <c r="G100" s="112">
        <v>129059</v>
      </c>
      <c r="H100" s="112">
        <v>143398</v>
      </c>
      <c r="I100" s="112">
        <v>182321</v>
      </c>
      <c r="J100" s="112">
        <v>227389</v>
      </c>
      <c r="K100" s="112">
        <v>266311</v>
      </c>
      <c r="L100" s="112">
        <v>280651</v>
      </c>
    </row>
    <row r="101" spans="6:12" x14ac:dyDescent="0.25">
      <c r="F101" s="112">
        <v>5000000</v>
      </c>
      <c r="G101" s="112">
        <v>192384</v>
      </c>
      <c r="H101" s="112">
        <v>213760</v>
      </c>
      <c r="I101" s="112">
        <v>271781</v>
      </c>
      <c r="J101" s="112">
        <v>338962</v>
      </c>
      <c r="K101" s="112">
        <v>396983</v>
      </c>
      <c r="L101" s="112">
        <v>418359</v>
      </c>
    </row>
    <row r="102" spans="6:12" x14ac:dyDescent="0.25">
      <c r="F102" s="112">
        <v>7500000</v>
      </c>
      <c r="G102" s="112">
        <v>264487</v>
      </c>
      <c r="H102" s="112">
        <v>293874</v>
      </c>
      <c r="I102" s="112">
        <v>373640</v>
      </c>
      <c r="J102" s="112">
        <v>466001</v>
      </c>
      <c r="K102" s="112">
        <v>545767</v>
      </c>
      <c r="L102" s="112">
        <v>575154</v>
      </c>
    </row>
    <row r="103" spans="6:12" x14ac:dyDescent="0.25">
      <c r="F103" s="112">
        <v>10000000</v>
      </c>
      <c r="G103" s="112">
        <v>331398</v>
      </c>
      <c r="H103" s="112">
        <v>368220</v>
      </c>
      <c r="I103" s="112">
        <v>468166</v>
      </c>
      <c r="J103" s="112">
        <v>583892</v>
      </c>
      <c r="K103" s="112">
        <v>683838</v>
      </c>
      <c r="L103" s="112">
        <v>720660</v>
      </c>
    </row>
    <row r="104" spans="6:12" x14ac:dyDescent="0.25">
      <c r="F104" s="112">
        <v>15000000</v>
      </c>
      <c r="G104" s="112">
        <v>455117</v>
      </c>
      <c r="H104" s="112">
        <v>505686</v>
      </c>
      <c r="I104" s="112">
        <v>642943</v>
      </c>
      <c r="J104" s="112">
        <v>801873</v>
      </c>
      <c r="K104" s="112">
        <v>939131</v>
      </c>
      <c r="L104" s="112">
        <v>989699</v>
      </c>
    </row>
    <row r="105" spans="6:12" x14ac:dyDescent="0.25">
      <c r="F105" s="112">
        <v>20000000</v>
      </c>
      <c r="G105" s="112">
        <v>569574</v>
      </c>
      <c r="H105" s="112">
        <v>632860</v>
      </c>
      <c r="I105" s="112">
        <v>804636</v>
      </c>
      <c r="J105" s="112">
        <v>1003535</v>
      </c>
      <c r="K105" s="112">
        <v>1175311</v>
      </c>
      <c r="L105" s="112">
        <v>1238597</v>
      </c>
    </row>
    <row r="106" spans="6:12" x14ac:dyDescent="0.25">
      <c r="F106" s="112">
        <v>25000000</v>
      </c>
      <c r="G106" s="112">
        <v>677440</v>
      </c>
      <c r="H106" s="112">
        <v>752711</v>
      </c>
      <c r="I106" s="112">
        <v>957018</v>
      </c>
      <c r="J106" s="112">
        <v>1193585</v>
      </c>
      <c r="K106" s="112">
        <v>1397892</v>
      </c>
      <c r="L106" s="112">
        <v>1473163</v>
      </c>
    </row>
    <row r="108" spans="6:12" x14ac:dyDescent="0.25">
      <c r="F108" s="43" t="s">
        <v>68</v>
      </c>
      <c r="L108" s="121" t="s">
        <v>69</v>
      </c>
    </row>
    <row r="109" spans="6:12" x14ac:dyDescent="0.25">
      <c r="F109" s="112">
        <v>5000</v>
      </c>
      <c r="G109" s="112">
        <v>2132</v>
      </c>
      <c r="H109" s="112">
        <v>2547</v>
      </c>
      <c r="I109" s="112">
        <v>2990</v>
      </c>
      <c r="J109" s="112">
        <v>3405</v>
      </c>
      <c r="K109" s="112"/>
      <c r="L109" s="112"/>
    </row>
    <row r="110" spans="6:12" x14ac:dyDescent="0.25">
      <c r="F110" s="112">
        <v>10000</v>
      </c>
      <c r="G110" s="112">
        <v>3689</v>
      </c>
      <c r="H110" s="112">
        <v>4408</v>
      </c>
      <c r="I110" s="112">
        <v>5174</v>
      </c>
      <c r="J110" s="112">
        <v>5893</v>
      </c>
      <c r="K110" s="112"/>
      <c r="L110" s="112"/>
    </row>
    <row r="111" spans="6:12" x14ac:dyDescent="0.25">
      <c r="F111" s="112">
        <v>15000</v>
      </c>
      <c r="G111" s="112">
        <v>5084</v>
      </c>
      <c r="H111" s="112">
        <v>6075</v>
      </c>
      <c r="I111" s="112">
        <v>7131</v>
      </c>
      <c r="J111" s="112">
        <v>8122</v>
      </c>
      <c r="K111" s="112"/>
      <c r="L111" s="112"/>
    </row>
    <row r="112" spans="6:12" x14ac:dyDescent="0.25">
      <c r="F112" s="112">
        <v>25000</v>
      </c>
      <c r="G112" s="112">
        <v>7615</v>
      </c>
      <c r="H112" s="112">
        <v>9098</v>
      </c>
      <c r="I112" s="112">
        <v>10681</v>
      </c>
      <c r="J112" s="112">
        <v>12164</v>
      </c>
      <c r="K112" s="112"/>
      <c r="L112" s="112"/>
    </row>
    <row r="113" spans="6:12" x14ac:dyDescent="0.25">
      <c r="F113" s="112">
        <v>35000</v>
      </c>
      <c r="G113" s="112">
        <v>9934</v>
      </c>
      <c r="H113" s="112">
        <v>11869</v>
      </c>
      <c r="I113" s="112">
        <v>13934</v>
      </c>
      <c r="J113" s="112">
        <v>15869</v>
      </c>
      <c r="K113" s="112"/>
      <c r="L113" s="112"/>
    </row>
    <row r="114" spans="6:12" x14ac:dyDescent="0.25">
      <c r="F114" s="112">
        <v>50000</v>
      </c>
      <c r="G114" s="112">
        <v>13165</v>
      </c>
      <c r="H114" s="112">
        <v>15729</v>
      </c>
      <c r="I114" s="112">
        <v>18465</v>
      </c>
      <c r="J114" s="112">
        <v>21029</v>
      </c>
      <c r="K114" s="112"/>
      <c r="L114" s="112"/>
    </row>
    <row r="115" spans="6:12" x14ac:dyDescent="0.25">
      <c r="F115" s="112">
        <v>75000</v>
      </c>
      <c r="G115" s="112">
        <v>18122</v>
      </c>
      <c r="H115" s="112">
        <v>21652</v>
      </c>
      <c r="I115" s="112">
        <v>25418</v>
      </c>
      <c r="J115" s="112">
        <v>28948</v>
      </c>
      <c r="K115" s="112"/>
      <c r="L115" s="112"/>
    </row>
    <row r="116" spans="6:12" x14ac:dyDescent="0.25">
      <c r="F116" s="112">
        <v>100000</v>
      </c>
      <c r="G116" s="112">
        <v>22723</v>
      </c>
      <c r="H116" s="112">
        <v>27150</v>
      </c>
      <c r="I116" s="112">
        <v>31872</v>
      </c>
      <c r="J116" s="112">
        <v>36299</v>
      </c>
      <c r="K116" s="112"/>
      <c r="L116" s="112"/>
    </row>
    <row r="117" spans="6:12" x14ac:dyDescent="0.25">
      <c r="F117" s="112">
        <v>150000</v>
      </c>
      <c r="G117" s="112">
        <v>31228</v>
      </c>
      <c r="H117" s="112">
        <v>37311</v>
      </c>
      <c r="I117" s="112">
        <v>43800</v>
      </c>
      <c r="J117" s="112">
        <v>49883</v>
      </c>
      <c r="K117" s="112"/>
      <c r="L117" s="112"/>
    </row>
    <row r="118" spans="6:12" x14ac:dyDescent="0.25">
      <c r="F118" s="112">
        <v>250000</v>
      </c>
      <c r="G118" s="112">
        <v>46640</v>
      </c>
      <c r="H118" s="112">
        <v>55726</v>
      </c>
      <c r="I118" s="112">
        <v>65418</v>
      </c>
      <c r="J118" s="112">
        <v>74504</v>
      </c>
      <c r="K118" s="112"/>
      <c r="L118" s="112"/>
    </row>
    <row r="119" spans="6:12" x14ac:dyDescent="0.25">
      <c r="F119" s="112">
        <v>500000</v>
      </c>
      <c r="G119" s="112">
        <v>80684</v>
      </c>
      <c r="H119" s="112">
        <v>96402</v>
      </c>
      <c r="I119" s="112">
        <v>113168</v>
      </c>
      <c r="J119" s="112">
        <v>128886</v>
      </c>
      <c r="K119" s="112"/>
      <c r="L119" s="112"/>
    </row>
    <row r="120" spans="6:12" x14ac:dyDescent="0.25">
      <c r="F120" s="112">
        <v>750000</v>
      </c>
      <c r="G120" s="112">
        <v>111105</v>
      </c>
      <c r="H120" s="112">
        <v>132749</v>
      </c>
      <c r="I120" s="112">
        <v>155836</v>
      </c>
      <c r="J120" s="112">
        <v>177480</v>
      </c>
      <c r="K120" s="112"/>
      <c r="L120" s="112"/>
    </row>
    <row r="121" spans="6:12" x14ac:dyDescent="0.25">
      <c r="F121" s="112">
        <v>1000000</v>
      </c>
      <c r="G121" s="112">
        <v>139347</v>
      </c>
      <c r="H121" s="112">
        <v>166493</v>
      </c>
      <c r="I121" s="112">
        <v>195448</v>
      </c>
      <c r="J121" s="112">
        <v>222594</v>
      </c>
      <c r="K121" s="112"/>
      <c r="L121" s="112"/>
    </row>
    <row r="122" spans="6:12" x14ac:dyDescent="0.25">
      <c r="F122" s="112">
        <v>1250000</v>
      </c>
      <c r="G122" s="112">
        <v>166043</v>
      </c>
      <c r="H122" s="112">
        <v>198389</v>
      </c>
      <c r="I122" s="112">
        <v>232891</v>
      </c>
      <c r="J122" s="112">
        <v>265237</v>
      </c>
      <c r="K122" s="112"/>
      <c r="L122" s="112"/>
    </row>
    <row r="123" spans="6:12" x14ac:dyDescent="0.25">
      <c r="F123" s="112">
        <v>1500000</v>
      </c>
      <c r="G123" s="112">
        <v>191545</v>
      </c>
      <c r="H123" s="112">
        <v>228859</v>
      </c>
      <c r="I123" s="112">
        <v>268660</v>
      </c>
      <c r="J123" s="112">
        <v>305974</v>
      </c>
      <c r="K123" s="112"/>
      <c r="L123" s="112"/>
    </row>
    <row r="124" spans="6:12" x14ac:dyDescent="0.25">
      <c r="F124" s="112">
        <v>2000000</v>
      </c>
      <c r="G124" s="112">
        <v>239792</v>
      </c>
      <c r="H124" s="112">
        <v>286504</v>
      </c>
      <c r="I124" s="112">
        <v>336331</v>
      </c>
      <c r="J124" s="112">
        <v>383044</v>
      </c>
      <c r="K124" s="112"/>
      <c r="L124" s="112"/>
    </row>
    <row r="125" spans="6:12" x14ac:dyDescent="0.25">
      <c r="F125" s="112">
        <v>2500000</v>
      </c>
      <c r="G125" s="112">
        <v>285649</v>
      </c>
      <c r="H125" s="112">
        <v>341295</v>
      </c>
      <c r="I125" s="112">
        <v>400650</v>
      </c>
      <c r="J125" s="112">
        <v>456296</v>
      </c>
      <c r="K125" s="112"/>
      <c r="L125" s="112"/>
    </row>
    <row r="126" spans="6:12" x14ac:dyDescent="0.25">
      <c r="F126" s="112">
        <v>3000000</v>
      </c>
      <c r="G126" s="112">
        <v>329420</v>
      </c>
      <c r="H126" s="112">
        <v>393593</v>
      </c>
      <c r="I126" s="112">
        <v>462044</v>
      </c>
      <c r="J126" s="112">
        <v>526217</v>
      </c>
      <c r="K126" s="112"/>
      <c r="L126" s="112"/>
    </row>
    <row r="127" spans="6:12" x14ac:dyDescent="0.25">
      <c r="F127" s="112">
        <v>3500000</v>
      </c>
      <c r="G127" s="112">
        <v>371491</v>
      </c>
      <c r="H127" s="112">
        <v>443859</v>
      </c>
      <c r="I127" s="112">
        <v>521052</v>
      </c>
      <c r="J127" s="112">
        <v>593420</v>
      </c>
      <c r="K127" s="112"/>
      <c r="L127" s="112"/>
    </row>
    <row r="128" spans="6:12" x14ac:dyDescent="0.25">
      <c r="F128" s="112">
        <v>4000000</v>
      </c>
      <c r="G128" s="112">
        <v>412126</v>
      </c>
      <c r="H128" s="112">
        <v>492410</v>
      </c>
      <c r="I128" s="112">
        <v>578046</v>
      </c>
      <c r="J128" s="112">
        <v>658331</v>
      </c>
      <c r="K128" s="112"/>
      <c r="L128" s="112"/>
    </row>
    <row r="129" spans="6:12" x14ac:dyDescent="0.25">
      <c r="F129" s="112">
        <v>5500000</v>
      </c>
      <c r="G129" s="112">
        <v>530082</v>
      </c>
      <c r="H129" s="112">
        <v>633344</v>
      </c>
      <c r="I129" s="112">
        <v>743491</v>
      </c>
      <c r="J129" s="112">
        <v>846754</v>
      </c>
      <c r="K129" s="112"/>
      <c r="L129" s="112"/>
    </row>
    <row r="130" spans="6:12" x14ac:dyDescent="0.25">
      <c r="F130" s="112">
        <v>7000000</v>
      </c>
      <c r="G130" s="112">
        <v>641179</v>
      </c>
      <c r="H130" s="112">
        <v>766084</v>
      </c>
      <c r="I130" s="112">
        <v>899316</v>
      </c>
      <c r="J130" s="112">
        <v>1024221</v>
      </c>
      <c r="K130" s="112"/>
      <c r="L130" s="112"/>
    </row>
  </sheetData>
  <mergeCells count="1">
    <mergeCell ref="A1:D4"/>
  </mergeCells>
  <conditionalFormatting sqref="D23:D24">
    <cfRule type="expression" dxfId="2" priority="1">
      <formula>$C$24="KG 400:"</formula>
    </cfRule>
  </conditionalFormatting>
  <conditionalFormatting sqref="G32:L33">
    <cfRule type="expression" dxfId="1" priority="3">
      <formula>AND(OR(G$11=MIN($G$11:$L$11),G$11=MAX($G$11:$L$11)),OR($N32=MIN($M$12:$M$31),$N32=MAX($M$12:$M$31)))</formula>
    </cfRule>
  </conditionalFormatting>
  <conditionalFormatting sqref="H12:L12 G13:L33">
    <cfRule type="expression" dxfId="0" priority="2">
      <formula>AND(OR(G$11=MIN($G$11:$L$11),G$11=MAX($G$11:$L$11)),OR($M12=MIN($M$12:$M$33),$M12=MAX($M$12:$M$33)))</formula>
    </cfRule>
  </conditionalFormatting>
  <dataValidations count="3">
    <dataValidation type="list" allowBlank="1" showInputMessage="1" showErrorMessage="1" sqref="C8" xr:uid="{00000000-0002-0000-0400-000000000000}">
      <formula1>$E$8:$E$12</formula1>
    </dataValidation>
    <dataValidation type="list" allowBlank="1" showInputMessage="1" showErrorMessage="1" sqref="C13" xr:uid="{00000000-0002-0000-0400-000001000000}">
      <formula1>IF(Gewerk=$E$11,$E$13:$E$15,$E$13:$E$17)</formula1>
    </dataValidation>
    <dataValidation type="list" allowBlank="1" showInputMessage="1" showErrorMessage="1" sqref="C18" xr:uid="{00000000-0002-0000-0400-000002000000}">
      <formula1>$E$18:$E$22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11</vt:i4>
      </vt:variant>
    </vt:vector>
  </HeadingPairs>
  <TitlesOfParts>
    <vt:vector size="15" baseType="lpstr">
      <vt:lpstr>Karlshuld_MZH_HLS</vt:lpstr>
      <vt:lpstr>ALG1</vt:lpstr>
      <vt:lpstr>ALG2</vt:lpstr>
      <vt:lpstr>ALG3</vt:lpstr>
      <vt:lpstr>'ALG1'!Dropdownliste1</vt:lpstr>
      <vt:lpstr>'ALG2'!Dropdownliste1</vt:lpstr>
      <vt:lpstr>'ALG3'!Dropdownliste1</vt:lpstr>
      <vt:lpstr>'ALG1'!Druckbereich</vt:lpstr>
      <vt:lpstr>'ALG2'!Druckbereich</vt:lpstr>
      <vt:lpstr>'ALG3'!Druckbereich</vt:lpstr>
      <vt:lpstr>Karlshuld_MZH_HLS!Druckbereich</vt:lpstr>
      <vt:lpstr>Karlshuld_MZH_HLS!Drucktitel</vt:lpstr>
      <vt:lpstr>'ALG1'!Gewerk</vt:lpstr>
      <vt:lpstr>'ALG2'!Gewerk</vt:lpstr>
      <vt:lpstr>'ALG3'!Gewerk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Soti, Andrea</dc:creator>
  <cp:lastModifiedBy>Winkler, Andrea</cp:lastModifiedBy>
  <cp:lastPrinted>2026-05-26T12:25:05Z</cp:lastPrinted>
  <dcterms:created xsi:type="dcterms:W3CDTF">2015-07-21T12:43:31Z</dcterms:created>
  <dcterms:modified xsi:type="dcterms:W3CDTF">2026-05-26T14:11:37Z</dcterms:modified>
</cp:coreProperties>
</file>